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0D59B4DA-35B8-4820-A955-C49831AA048C}" xr6:coauthVersionLast="36" xr6:coauthVersionMax="47" xr10:uidLastSave="{00000000-0000-0000-0000-000000000000}"/>
  <bookViews>
    <workbookView xWindow="0" yWindow="0" windowWidth="19590" windowHeight="9675" tabRatio="898" activeTab="5"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29" l="1"/>
  <c r="D100" i="29" l="1"/>
  <c r="D90" i="29"/>
  <c r="D81" i="29"/>
  <c r="D80" i="29"/>
  <c r="D70" i="29"/>
  <c r="D52" i="29"/>
  <c r="D51" i="29"/>
  <c r="D50" i="29"/>
  <c r="D40" i="29"/>
  <c r="D30" i="29"/>
  <c r="D10" i="29"/>
  <c r="D12" i="29"/>
  <c r="D11" i="29"/>
  <c r="D22" i="29"/>
  <c r="D21" i="29"/>
  <c r="D20" i="29"/>
  <c r="E11"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E41" i="29"/>
  <c r="E42" i="29"/>
  <c r="E43" i="29"/>
  <c r="E44" i="29"/>
  <c r="E45" i="29"/>
  <c r="E46" i="29"/>
  <c r="E47" i="29"/>
  <c r="E48" i="29"/>
  <c r="E49" i="29"/>
  <c r="E21" i="29"/>
  <c r="E22" i="29"/>
  <c r="E23" i="29"/>
  <c r="E24" i="29"/>
  <c r="E12" i="29"/>
  <c r="E13" i="29"/>
  <c r="E14" i="29"/>
  <c r="E15" i="29"/>
  <c r="E16" i="29"/>
  <c r="E17" i="29"/>
  <c r="E18" i="29"/>
  <c r="E19" i="29"/>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70" i="27"/>
  <c r="F70" i="29" l="1"/>
  <c r="O70" i="27"/>
  <c r="K100" i="28"/>
  <c r="S100" i="28"/>
  <c r="K90" i="28"/>
  <c r="S90" i="28"/>
  <c r="K80" i="28"/>
  <c r="S80" i="28"/>
  <c r="S70" i="28"/>
  <c r="U70" i="28" s="1"/>
  <c r="K70" i="29" s="1"/>
  <c r="K70" i="28"/>
  <c r="T70" i="28" s="1"/>
  <c r="J70" i="29"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U80" i="28"/>
  <c r="G80" i="29"/>
  <c r="H80" i="29"/>
  <c r="F80" i="29"/>
  <c r="T90" i="28"/>
  <c r="F90" i="29"/>
  <c r="T80" i="28"/>
  <c r="J80" i="29" s="1"/>
  <c r="H100" i="29"/>
  <c r="T100" i="28"/>
  <c r="F100" i="29"/>
  <c r="G70" i="29"/>
  <c r="H70" i="29"/>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J100" i="29"/>
  <c r="J90" i="29"/>
  <c r="V80" i="28"/>
  <c r="M80" i="29" s="1"/>
  <c r="K80" i="29"/>
  <c r="M50" i="27"/>
  <c r="L62" i="28"/>
  <c r="L63" i="28"/>
  <c r="L64" i="28"/>
  <c r="L65" i="28"/>
  <c r="L66" i="28"/>
  <c r="L67" i="28"/>
  <c r="L68" i="28"/>
  <c r="L69" i="28"/>
  <c r="L60" i="28"/>
  <c r="L61" i="28"/>
  <c r="V90" i="28" l="1"/>
  <c r="M90" i="29" s="1"/>
  <c r="F89" i="35" s="1"/>
  <c r="V100" i="28"/>
  <c r="M100" i="29" s="1"/>
  <c r="F99" i="34" s="1"/>
  <c r="O50" i="27"/>
  <c r="G50" i="29"/>
  <c r="E79" i="36"/>
  <c r="E79" i="35"/>
  <c r="E79" i="34"/>
  <c r="E79" i="18"/>
  <c r="F79" i="36"/>
  <c r="F79" i="35"/>
  <c r="F79" i="34"/>
  <c r="F79" i="18"/>
  <c r="F89" i="36"/>
  <c r="D89" i="36"/>
  <c r="D89" i="35"/>
  <c r="D89" i="34"/>
  <c r="D89" i="18"/>
  <c r="D99" i="36"/>
  <c r="D99" i="35"/>
  <c r="D99" i="34"/>
  <c r="D99" i="18"/>
  <c r="F99" i="36"/>
  <c r="F99" i="35"/>
  <c r="E89" i="36"/>
  <c r="E89" i="35"/>
  <c r="E89" i="34"/>
  <c r="E89" i="18"/>
  <c r="F69" i="36"/>
  <c r="F69" i="35"/>
  <c r="F69" i="34"/>
  <c r="F69" i="18"/>
  <c r="E99" i="36"/>
  <c r="E99" i="35"/>
  <c r="E99" i="34"/>
  <c r="E99" i="18"/>
  <c r="N50" i="27"/>
  <c r="H50" i="29" s="1"/>
  <c r="E20" i="29"/>
  <c r="E40"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F89" i="18" l="1"/>
  <c r="F99" i="18"/>
  <c r="F89" i="34"/>
  <c r="L50" i="28"/>
  <c r="L51" i="28"/>
  <c r="L52" i="28"/>
  <c r="L53" i="28"/>
  <c r="L54" i="28"/>
  <c r="L55" i="28"/>
  <c r="L56" i="28"/>
  <c r="L57" i="28"/>
  <c r="L58" i="28"/>
  <c r="L59" i="28"/>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60" i="27"/>
  <c r="H60" i="27" s="1"/>
  <c r="F60" i="29" l="1"/>
  <c r="M60" i="27"/>
  <c r="G60" i="29" l="1"/>
  <c r="N60" i="27"/>
  <c r="H60" i="29" s="1"/>
  <c r="O60" i="27"/>
  <c r="G20" i="27"/>
  <c r="G3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J30" i="29"/>
  <c r="M40" i="27"/>
  <c r="O30" i="27"/>
  <c r="V30" i="28" l="1"/>
  <c r="M30" i="29" s="1"/>
  <c r="F29" i="36" s="1"/>
  <c r="N40" i="27"/>
  <c r="H40" i="29" s="1"/>
  <c r="G40" i="29"/>
  <c r="U40" i="28"/>
  <c r="D29" i="36"/>
  <c r="D29" i="35"/>
  <c r="D29" i="34"/>
  <c r="D29" i="18"/>
  <c r="E29" i="36"/>
  <c r="E29" i="35"/>
  <c r="E29" i="34"/>
  <c r="E29" i="18"/>
  <c r="D39" i="36"/>
  <c r="D39" i="35"/>
  <c r="D39" i="34"/>
  <c r="D39" i="18"/>
  <c r="O40" i="27"/>
  <c r="F29" i="34" l="1"/>
  <c r="F29" i="18"/>
  <c r="F29" i="35"/>
  <c r="V40" i="28"/>
  <c r="M40" i="29" s="1"/>
  <c r="K40" i="29"/>
  <c r="A10" i="28"/>
  <c r="B10" i="28"/>
  <c r="I33" i="5" a="1"/>
  <c r="I33" i="5" s="1"/>
  <c r="E39" i="36" l="1"/>
  <c r="E39" i="35"/>
  <c r="E39" i="34"/>
  <c r="E39" i="18"/>
  <c r="F39" i="36"/>
  <c r="F39" i="35"/>
  <c r="F39" i="34"/>
  <c r="F39" i="18"/>
  <c r="I27" i="5" a="1"/>
  <c r="C9" i="36" l="1"/>
  <c r="C9" i="35"/>
  <c r="C9" i="34"/>
  <c r="I27" i="5"/>
  <c r="L12" i="28"/>
  <c r="L10" i="28"/>
  <c r="C10" i="28"/>
  <c r="L10" i="27" l="1"/>
  <c r="I21" i="5"/>
  <c r="I22" i="5"/>
  <c r="M10" i="27" l="1"/>
  <c r="K10" i="27"/>
  <c r="C9" i="18"/>
  <c r="M20"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<sst xmlns="http://schemas.openxmlformats.org/spreadsheetml/2006/main" count="1207" uniqueCount="503">
  <si>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</si>
  <si>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</si>
  <si>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</si>
  <si>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</si>
  <si>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</si>
  <si>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</si>
  <si>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</si>
  <si>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</si>
  <si>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</si>
  <si>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</si>
  <si>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</si>
  <si>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</si>
  <si>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</si>
  <si>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</si>
  <si>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</si>
  <si>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</si>
  <si>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</si>
  <si>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</si>
  <si>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</si>
  <si>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</si>
  <si>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</si>
  <si>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</si>
  <si>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</si>
  <si>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</si>
  <si>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</si>
  <si>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</si>
  <si>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</si>
  <si>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</si>
  <si>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</si>
  <si>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</si>
  <si>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</si>
  <si>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</si>
  <si>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</si>
  <si>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</si>
  <si>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</si>
  <si>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</si>
  <si>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</si>
  <si>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</si>
  <si>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</si>
  <si>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</si>
  <si>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</si>
  <si>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</si>
  <si>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</si>
  <si>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</si>
  <si>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</si>
  <si>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</si>
  <si>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</si>
  <si>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</si>
  <si>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</si>
  <si>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</si>
  <si>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</si>
  <si>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</si>
  <si>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</si>
  <si>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</si>
  <si>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</si>
  <si>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</si>
  <si>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</si>
  <si>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</si>
  <si>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</si>
  <si>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</si>
  <si>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</si>
  <si>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</si>
  <si>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</si>
  <si>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</si>
  <si>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</si>
  <si>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</si>
  <si>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</si>
  <si>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</si>
  <si>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</si>
  <si>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</si>
  <si>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</si>
  <si>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</si>
  <si>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</si>
  <si>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</si>
  <si>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</si>
  <si>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</si>
  <si>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</si>
  <si>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</si>
  <si>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</si>
  <si>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</si>
  <si>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</si>
  <si>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</si>
  <si>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</si>
  <si>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</si>
  <si>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</si>
  <si>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</si>
  <si>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</si>
  <si>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</si>
  <si>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</si>
  <si>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</si>
  <si>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</si>
  <si>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</si>
  <si>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</si>
  <si>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</si>
  <si>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</si>
  <si>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</si>
  <si>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</si>
  <si>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</si>
  <si>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</si>
  <si>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</si>
  <si>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</si>
  <si>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</si>
  <si>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</si>
  <si>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</si>
  <si>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</si>
  <si>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</si>
  <si>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</si>
  <si>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</si>
  <si>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</si>
  <si>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</si>
  <si>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</si>
  <si>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</si>
  <si>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</si>
  <si>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</si>
  <si>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</si>
  <si>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</si>
  <si>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</si>
  <si>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</si>
  <si>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</si>
  <si>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</si>
  <si>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</si>
  <si>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</si>
  <si>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</si>
  <si>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</si>
  <si>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</si>
  <si>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</si>
  <si>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</si>
  <si>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</si>
  <si>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</si>
  <si>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</si>
  <si>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</si>
  <si>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</si>
  <si>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</si>
  <si>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</si>
  <si>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</si>
  <si>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</si>
  <si>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</si>
  <si>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</si>
  <si>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</si>
  <si>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</si>
  <si>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</si>
  <si>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</si>
  <si>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</si>
  <si>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</si>
  <si>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</si>
  <si>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</si>
  <si>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</si>
  <si>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</si>
  <si>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</si>
  <si>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</si>
  <si>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</si>
  <si>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</si>
  <si>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</si>
  <si>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</si>
  <si>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</si>
  <si>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</si>
  <si>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</si>
  <si>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</si>
  <si>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</si>
  <si>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</si>
  <si>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</si>
  <si>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</si>
  <si>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</si>
  <si>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</si>
  <si>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</si>
  <si>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</si>
  <si>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</si>
  <si>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</si>
  <si>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</si>
  <si>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</si>
  <si>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</si>
  <si>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</si>
  <si>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</si>
  <si>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</si>
  <si>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</si>
  <si>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</si>
  <si>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</si>
  <si>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</si>
  <si>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</si>
  <si>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</si>
  <si>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</si>
  <si>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</si>
  <si>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</si>
  <si>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</si>
  <si>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</si>
  <si>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</si>
  <si>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</si>
  <si>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</si>
  <si>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</si>
  <si>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</si>
  <si>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</si>
  <si>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</si>
  <si>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</si>
  <si>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</si>
  <si>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</si>
  <si>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</si>
  <si>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</si>
  <si>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</si>
  <si>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</si>
  <si>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</si>
  <si>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</si>
  <si>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</si>
  <si>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</si>
  <si>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</si>
  <si>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</si>
  <si>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</si>
  <si>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</si>
  <si>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</si>
  <si>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</si>
  <si>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</si>
  <si>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</si>
  <si>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</si>
  <si>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</si>
  <si>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</si>
  <si>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</si>
  <si>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</si>
  <si>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</si>
  <si>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</si>
  <si>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</si>
  <si>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</si>
  <si>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</si>
  <si>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</si>
  <si>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</si>
  <si>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</si>
  <si>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</si>
  <si>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</si>
  <si>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</si>
  <si>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</si>
  <si>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</si>
  <si>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</si>
  <si>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</si>
  <si>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</si>
  <si>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</si>
  <si>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</si>
  <si>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</si>
  <si>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</si>
  <si>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</si>
  <si>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</si>
  <si>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</si>
  <si>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</si>
  <si>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</si>
  <si>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</si>
  <si>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</si>
  <si>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</si>
  <si>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</si>
  <si>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</si>
  <si>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</si>
  <si>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</si>
  <si>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</si>
  <si>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</si>
  <si>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</si>
  <si>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</si>
  <si>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</si>
  <si>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</si>
  <si>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</si>
  <si>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</si>
  <si>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</si>
  <si>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</si>
  <si>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</si>
  <si>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</si>
  <si>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</si>
  <si>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</si>
  <si>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</si>
  <si>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</si>
  <si>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</si>
  <si>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</si>
  <si>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</si>
  <si>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</si>
  <si>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</si>
  <si>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</si>
  <si>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</si>
  <si>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</si>
  <si>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</si>
  <si>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</si>
  <si>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</si>
  <si>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</si>
  <si>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</si>
  <si>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</si>
  <si>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</si>
  <si>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</si>
  <si>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</si>
  <si>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</si>
  <si>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</si>
  <si>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</si>
  <si>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</si>
  <si>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</si>
  <si>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</si>
  <si>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</si>
  <si>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</si>
  <si>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</si>
  <si>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</si>
  <si>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</si>
  <si>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Económica</t>
  </si>
  <si>
    <t>Afectación al presupuesto en un valor ≥0,5%.</t>
  </si>
  <si>
    <t>Incumplimiento de las metas establecidas</t>
  </si>
  <si>
    <t>Incumplimiento del 40% de los indicadores del proceso</t>
  </si>
  <si>
    <t>Afectación de reputacion,imagén,  credibilidad, satisfacción de usuarios y PI</t>
  </si>
  <si>
    <t xml:space="preserve">De un área del nivel central, seccional o despacho judicial </t>
  </si>
  <si>
    <t>Incumplimiento del 20% de los indicadores del proceso</t>
  </si>
  <si>
    <t xml:space="preserve">De la entidad, seccional, despachos a nivel local o municipal </t>
  </si>
  <si>
    <t xml:space="preserve">De la entidad, seccional, despachos a nivel departamental </t>
  </si>
  <si>
    <t xml:space="preserve">De la entidad y sector justicia a nivel internacional </t>
  </si>
  <si>
    <t xml:space="preserve">PARA LOS RIESGOS DE CORRUPCIÓN POR POLÍTICA EL IMPACTO SIEMPRE SERÁ MAYOR O CATASTRÓFICO Y SU REDACCIÓN  DEBE CONSERVAR EL MODELO PROPUESTO </t>
  </si>
  <si>
    <t>Muy Baja - 1</t>
  </si>
  <si>
    <t xml:space="preserve">De la entidad y sector justicia a nivel nacional </t>
  </si>
  <si>
    <t>Mayor - 4</t>
  </si>
  <si>
    <t>Alto  - 4</t>
  </si>
  <si>
    <t>Afectación al presupuesto en un valor ≥50%.</t>
  </si>
  <si>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</si>
  <si>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</si>
  <si>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</si>
  <si>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</si>
  <si>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</si>
  <si>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</si>
  <si>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</si>
  <si>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</si>
  <si>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</si>
  <si>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</si>
  <si>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</si>
  <si>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</si>
  <si>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</si>
  <si>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</si>
  <si>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</si>
  <si>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</si>
  <si>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</si>
  <si>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</si>
  <si>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contra  lista de requisitos y verifica si estan completos y acorde</t>
    </r>
    <r>
      <rPr>
        <sz val="10"/>
        <color rgb="FFFF0000"/>
        <rFont val="Calibri"/>
        <family val="2"/>
        <scheme val="minor"/>
      </rPr>
      <t xml:space="preserve"> (qué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t>
    </r>
    <r>
      <rPr>
        <sz val="10"/>
        <color rgb="FFFF0000"/>
        <rFont val="Calibri"/>
        <family val="2"/>
        <scheme val="minor"/>
      </rPr>
      <t>(cómo lo devuelve?)</t>
    </r>
    <r>
      <rPr>
        <sz val="10"/>
        <rFont val="Calibri"/>
        <family val="2"/>
        <scheme val="minor"/>
      </rPr>
      <t xml:space="preserve">. Como registro del control queda </t>
    </r>
    <r>
      <rPr>
        <sz val="10"/>
        <color rgb="FFFF0000"/>
        <rFont val="Calibri"/>
        <family val="2"/>
        <scheme val="minor"/>
      </rPr>
      <t>xxxxxx (evidencia).</t>
    </r>
  </si>
  <si>
    <t>NO</t>
  </si>
  <si>
    <t>SI</t>
  </si>
  <si>
    <t>Procedimiento de acciones correctivas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</si>
  <si>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</si>
  <si>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</si>
  <si>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</si>
  <si>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</si>
  <si>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</si>
  <si>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</si>
  <si>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</si>
  <si>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</si>
  <si>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</si>
  <si>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</si>
  <si>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</si>
  <si>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</si>
  <si>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</si>
  <si>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</si>
  <si>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</si>
  <si>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</si>
  <si>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</si>
  <si>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</si>
  <si>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</si>
  <si>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</si>
  <si>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</si>
  <si>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</si>
  <si>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</si>
  <si>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</si>
  <si>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</si>
  <si>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</si>
  <si>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</si>
  <si>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</si>
  <si>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</si>
  <si>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</si>
  <si>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</si>
  <si>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</si>
  <si>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</si>
  <si>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</si>
  <si>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</si>
  <si>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</si>
  <si>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</si>
  <si>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</si>
  <si>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</si>
  <si>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</si>
  <si>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</si>
  <si>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</si>
  <si>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</si>
  <si>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</si>
  <si>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</si>
  <si>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</si>
  <si>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</si>
  <si>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</si>
  <si>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</si>
  <si>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</si>
  <si>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</si>
  <si>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</si>
  <si>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</si>
  <si>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</si>
  <si>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</si>
  <si>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</si>
  <si>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</si>
  <si>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</si>
  <si>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</si>
  <si>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</si>
  <si>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</si>
  <si>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</si>
  <si>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</si>
  <si>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</si>
  <si>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</si>
  <si>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</si>
  <si>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</si>
  <si>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</si>
  <si>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</si>
  <si>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</si>
  <si>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</si>
  <si>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</si>
  <si>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</si>
  <si>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</si>
  <si>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</si>
  <si>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</si>
  <si>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</si>
  <si>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</si>
  <si>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</si>
  <si>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</si>
  <si>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</si>
  <si>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</si>
  <si>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</si>
  <si>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</si>
  <si>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</si>
  <si>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</si>
  <si>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</si>
  <si>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</si>
  <si>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</si>
  <si>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</si>
  <si>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</si>
  <si>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</si>
  <si>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</si>
  <si>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</si>
  <si>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</si>
  <si>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</si>
  <si>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</si>
  <si>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</si>
  <si>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</si>
  <si>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</si>
  <si>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</si>
  <si>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</si>
  <si>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</si>
  <si>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</si>
  <si>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</si>
  <si>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</si>
  <si>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</si>
  <si>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</si>
  <si>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</si>
  <si>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</si>
  <si>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</si>
  <si>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</si>
  <si>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</si>
  <si>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</si>
  <si>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</si>
  <si>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</si>
  <si>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</si>
  <si>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</si>
  <si>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</si>
  <si>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</si>
  <si>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</si>
  <si>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</si>
  <si>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</si>
  <si>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</si>
  <si>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</si>
  <si>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</si>
  <si>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</si>
  <si>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</si>
  <si>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</si>
  <si>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</si>
  <si>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No cumplir con los planes y programas establecidos en materia de gestión humana</t>
  </si>
  <si>
    <t>Tardanza o inexactitud en la liquidación de la nómina, prestaciones sociales y aportes parafiscales</t>
  </si>
  <si>
    <t>Falta de efectividad al momento de liquidar cesantías</t>
  </si>
  <si>
    <t>Vencimiento de términos por incumplimiento en el trámite de consultas, derechos de petición y recursos laborales</t>
  </si>
  <si>
    <t>No reintegrar efectivamente los dineros adeudados por las EPS</t>
  </si>
  <si>
    <t>Pérdida de documentación de la hoja de vida y/o la historia laboral</t>
  </si>
  <si>
    <t>Posibilidad de incumplimiento de las metas establecidas debido a la poca participación por parte de los servidores y funcionarios judiciales</t>
  </si>
  <si>
    <t>Posibilidad de afectación económica debido a error de funcionamiento del programa de nómina</t>
  </si>
  <si>
    <t>Posibilidad de incumplimiento de las metas establecidas debido al cambio de software de liquidación de cesantías y errores que se presentan por la parametrización del mismo</t>
  </si>
  <si>
    <t>Posibilidad de incumplimiento de las metas establecidas debido a carga laboral alta</t>
  </si>
  <si>
    <t xml:space="preserve">Posibilidad de afectación económica debido a la dificultad con algunas EPS para la gestión efectiva de la información que permita el recobro oportuno de las incapacidades </t>
  </si>
  <si>
    <t>Posibilidad de afectación reputacional debido al archivo inadecuado de documentos por parte de quienes realizan la función</t>
  </si>
  <si>
    <t>Generación de certificaciones errada</t>
  </si>
  <si>
    <t>Posibilidad de incumplimiento de las metas establecidas debido a sistema de nómina que no tiene consolidada la información para facilitar la emisión de certificaciones</t>
  </si>
  <si>
    <t>Falta de presupuesto</t>
  </si>
  <si>
    <t>Poca participación por parte de los Servidores y Funcionarios Judiciales</t>
  </si>
  <si>
    <t>Presencia de enfermedades endémicas, pandemias u otro evento de carácter sanitario</t>
  </si>
  <si>
    <t xml:space="preserve">Modificación de los cronogramas propuestos                                                                                                                                                                                                                                                                   </t>
  </si>
  <si>
    <t>Insuficiencia de personal para ejecutar el plan y programa de bienestar en la Seccional</t>
  </si>
  <si>
    <t>Error de funcionamiento del programa de nómina</t>
  </si>
  <si>
    <t>Extemporaneidad en la entrega de novedades</t>
  </si>
  <si>
    <t>Falta de capacitación y entrenamiento en el uso del aplicativo</t>
  </si>
  <si>
    <t>Controles insuficientes en el proceso (descuentos, novedades)</t>
  </si>
  <si>
    <t>Registro de información equivocada o incompleta sobre novedades de nómina</t>
  </si>
  <si>
    <t>Mal diligenciamiento de datos sobre fondos de cesantías en el aplicativo de nómina o errores del aplicativo</t>
  </si>
  <si>
    <t>Demora al realizar la liquidación de cesantías y emitir el acto administrativo</t>
  </si>
  <si>
    <t>Cambio en los procedimientos internos y normatividad legal vigente</t>
  </si>
  <si>
    <t>Cambio de software de liquidación de cesantías y errores que se presentan por la parametrización del mismo</t>
  </si>
  <si>
    <t>Carga laboral alta</t>
  </si>
  <si>
    <t>Registro de documentos  equivocado, incompleto o tardío en la Mesa de entrada documental</t>
  </si>
  <si>
    <t>Información incompleta enviada a la mesa de entrada o problemas de los archivos digitales enviados (tamaño, daños)</t>
  </si>
  <si>
    <t>Dificultad en el acceso a la información solicitada como soporte, que no se encuentra digitalizada</t>
  </si>
  <si>
    <t>Los funcionarios no allegan a talento humano las incapacidades con los soportes requeridos</t>
  </si>
  <si>
    <t>No se radican a tiempo ante las EPS las incapacidades</t>
  </si>
  <si>
    <t>No se tiene toda la información para ubicar las incapacidades por funcionarios y EPS</t>
  </si>
  <si>
    <t xml:space="preserve">Dificultad con algunas EPS para la gestión efectiva de la información que permita el recobro oportuno de las incapacidades </t>
  </si>
  <si>
    <t>Dejar prescribir las incapacidades antes de hacer el recobro</t>
  </si>
  <si>
    <t>Préstamo de documentos del archivo que no son devueltos</t>
  </si>
  <si>
    <t>Archivo inadecuado de documentos por parte de quienes realizan la función, por falta de directrices de las tablas de retención documental</t>
  </si>
  <si>
    <t>Desconcentración del servidor judicial por exceso de funciones</t>
  </si>
  <si>
    <t>Datos salariales erróneos a junio 30 de 1992 para bono pensional</t>
  </si>
  <si>
    <t>Múltiples sistemas de información a utilizar</t>
  </si>
  <si>
    <t>Sistema de nómina que no tiene consolidada la información para facilitar la emisión de certificaciones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</si>
</sst>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6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71" fillId="0" borderId="110" xfId="0" applyFont="1" applyBorder="1" applyAlignment="1">
      <alignment horizontal="center" vertical="center" wrapText="1"/>
    </xf>
    <xf numFmtId="0" fontId="71" fillId="0" borderId="82"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1"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2" xfId="0" applyFont="1" applyFill="1" applyBorder="1" applyAlignment="1" applyProtection="1">
      <alignment horizontal="left" vertical="center" wrapText="1"/>
      <protection locked="0"/>
    </xf>
    <xf numFmtId="0" fontId="75" fillId="19"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1"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vertical="center" wrapText="1"/>
    </xf>
    <xf numFmtId="0" fontId="0" fillId="0" borderId="24" xfId="0" applyBorder="1" applyAlignment="1">
      <alignment vertical="center" wrapText="1"/>
    </xf>
    <xf numFmtId="0" fontId="4" fillId="0" borderId="6" xfId="0" applyFont="1" applyFill="1" applyBorder="1" applyAlignment="1">
      <alignment vertical="center"/>
    </xf>
    <xf numFmtId="0" fontId="87" fillId="0" borderId="6" xfId="0" applyFont="1" applyFill="1" applyBorder="1" applyAlignment="1">
      <alignment vertical="center" wrapText="1"/>
    </xf>
    <xf numFmtId="4" fontId="0" fillId="0" borderId="76" xfId="0" applyNumberFormat="1" applyBorder="1" applyAlignment="1">
      <alignment horizontal="center" vertical="center" wrapText="1"/>
    </xf>
    <xf numFmtId="4" fontId="0" fillId="0" borderId="120" xfId="0" applyNumberFormat="1" applyBorder="1" applyAlignment="1">
      <alignment horizontal="center" vertical="center" wrapText="1"/>
    </xf>
    <xf numFmtId="4" fontId="0" fillId="0" borderId="121" xfId="0" applyNumberFormat="1" applyBorder="1" applyAlignment="1">
      <alignment horizontal="center" vertical="center" wrapText="1"/>
    </xf>
    <xf numFmtId="0" fontId="4" fillId="0" borderId="32" xfId="0" applyFont="1" applyFill="1" applyBorder="1" applyAlignment="1">
      <alignment vertical="center"/>
    </xf>
    <xf numFmtId="4" fontId="0" fillId="0" borderId="32" xfId="0" applyNumberForma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5" xfId="0" applyFont="1" applyBorder="1" applyAlignment="1">
      <alignment horizontal="center" vertical="center" wrapText="1" readingOrder="1"/>
    </xf>
    <xf numFmtId="0" fontId="78" fillId="19" borderId="115" xfId="0" applyFont="1" applyFill="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0"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83" fillId="19" borderId="112" xfId="0" applyFont="1" applyFill="1" applyBorder="1" applyAlignment="1">
      <alignment horizontal="center"/>
    </xf>
    <xf numFmtId="0" fontId="81" fillId="0" borderId="0" xfId="0" applyFont="1" applyAlignment="1">
      <alignment horizontal="center" vertical="center" wrapText="1"/>
    </xf>
    <xf numFmtId="0" fontId="84" fillId="20" borderId="112" xfId="0" applyFont="1" applyFill="1" applyBorder="1" applyAlignment="1">
      <alignment horizontal="center" vertical="center" wrapText="1"/>
    </xf>
    <xf numFmtId="0" fontId="84" fillId="20" borderId="11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39"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5" fillId="4" borderId="6" xfId="0" applyFont="1" applyFill="1" applyBorder="1" applyAlignment="1">
      <alignment horizontal="left"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26" fillId="0" borderId="119" xfId="0" applyFont="1" applyBorder="1" applyAlignment="1">
      <alignment horizontal="center" vertical="center" wrapText="1"/>
    </xf>
    <xf numFmtId="0" fontId="26" fillId="0" borderId="31" xfId="0"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23" fillId="0" borderId="32"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23" fillId="0" borderId="46" xfId="0" applyFont="1" applyBorder="1" applyAlignment="1" applyProtection="1">
      <alignment horizontal="center" vertical="center" wrapText="1"/>
      <protection locked="0"/>
    </xf>
    <xf numFmtId="0" fontId="12" fillId="0" borderId="44"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2" fillId="0" borderId="46" xfId="0" applyFont="1" applyBorder="1" applyAlignment="1" applyProtection="1">
      <alignment horizontal="center" vertical="center" wrapText="1"/>
      <protection locked="0"/>
    </xf>
    <xf numFmtId="0" fontId="0" fillId="0" borderId="93" xfId="0" applyFill="1" applyBorder="1" applyAlignment="1">
      <alignment horizontal="center" vertical="center" wrapText="1"/>
    </xf>
    <xf numFmtId="0" fontId="0" fillId="0" borderId="94" xfId="0" applyFill="1" applyBorder="1" applyAlignment="1">
      <alignment horizontal="center" vertical="center" wrapText="1"/>
    </xf>
    <xf numFmtId="0" fontId="0" fillId="0" borderId="95" xfId="0" applyFill="1" applyBorder="1" applyAlignment="1">
      <alignment horizontal="center" vertical="center" wrapText="1"/>
    </xf>
    <xf numFmtId="0" fontId="12" fillId="0" borderId="93" xfId="0" applyFont="1" applyFill="1" applyBorder="1" applyAlignment="1">
      <alignment horizontal="center" vertical="center" wrapText="1"/>
    </xf>
    <xf numFmtId="0" fontId="12" fillId="0" borderId="94" xfId="0" applyFont="1" applyFill="1" applyBorder="1" applyAlignment="1">
      <alignment horizontal="center" vertical="center" wrapText="1"/>
    </xf>
    <xf numFmtId="0" fontId="12" fillId="0" borderId="95" xfId="0" applyFont="1" applyFill="1" applyBorder="1" applyAlignment="1">
      <alignment horizontal="center" vertical="center" wrapText="1"/>
    </xf>
    <xf numFmtId="0" fontId="12" fillId="0" borderId="6" xfId="0" applyFont="1" applyBorder="1" applyAlignment="1" applyProtection="1">
      <alignment horizontal="left" vertical="center" wrapText="1"/>
      <protection locked="0"/>
    </xf>
    <xf numFmtId="0" fontId="23" fillId="0" borderId="6" xfId="0" applyFont="1" applyBorder="1" applyAlignment="1" applyProtection="1">
      <alignment horizontal="left" vertical="center" wrapText="1"/>
      <protection locked="0"/>
    </xf>
    <xf numFmtId="0" fontId="12" fillId="0" borderId="32" xfId="0" applyFont="1" applyBorder="1" applyAlignment="1" applyProtection="1">
      <alignment horizontal="left"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5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0" zoomScaleNormal="90" workbookViewId="0">
      <selection activeCell="L14" sqref="L14"/>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71"/>
      <c r="B1" s="271"/>
      <c r="C1" s="271"/>
      <c r="D1" s="271"/>
      <c r="E1" s="271"/>
      <c r="F1" s="271"/>
    </row>
    <row r="5" spans="1:9">
      <c r="D5" s="15"/>
      <c r="E5" s="15"/>
      <c r="F5" s="15"/>
      <c r="G5" s="15"/>
      <c r="H5" s="15"/>
    </row>
    <row r="6" spans="1:9">
      <c r="D6" s="15"/>
      <c r="E6" s="15"/>
      <c r="F6" s="15"/>
      <c r="G6" s="15"/>
      <c r="H6" s="15"/>
    </row>
    <row r="7" spans="1:9" ht="33.75">
      <c r="A7" s="272" t="s">
        <v>0</v>
      </c>
      <c r="B7" s="272"/>
      <c r="C7" s="272"/>
      <c r="D7" s="272"/>
      <c r="E7" s="272"/>
      <c r="F7" s="272"/>
      <c r="G7" s="272"/>
      <c r="H7" s="272"/>
      <c r="I7" s="272"/>
    </row>
    <row r="9" spans="1:9" s="7" customFormat="1" ht="81.75" customHeight="1">
      <c r="A9" s="8" t="s">
        <v>1</v>
      </c>
      <c r="B9" s="273" t="s">
        <v>2</v>
      </c>
      <c r="C9" s="273"/>
      <c r="D9" s="273"/>
      <c r="E9" s="273"/>
      <c r="F9" s="273"/>
      <c r="G9" s="273"/>
      <c r="H9" s="273"/>
      <c r="I9" s="273"/>
    </row>
    <row r="10" spans="1:9" s="7" customFormat="1" ht="16.899999999999999" customHeight="1">
      <c r="A10" s="13"/>
      <c r="B10" s="14"/>
      <c r="C10" s="14"/>
      <c r="D10" s="13"/>
      <c r="E10" s="12"/>
    </row>
    <row r="11" spans="1:9" s="7" customFormat="1" ht="84" customHeight="1">
      <c r="A11" s="8" t="s">
        <v>3</v>
      </c>
      <c r="B11" s="9" t="s">
        <v>4</v>
      </c>
      <c r="C11" s="270" t="s">
        <v>5</v>
      </c>
      <c r="D11" s="270"/>
      <c r="E11" s="270"/>
      <c r="F11" s="270"/>
      <c r="G11" s="270"/>
      <c r="H11" s="270"/>
      <c r="I11" s="270"/>
    </row>
    <row r="12" spans="1:9" ht="32.25" customHeight="1">
      <c r="A12" s="11"/>
    </row>
    <row r="13" spans="1:9" ht="32.25" customHeight="1">
      <c r="A13" s="10" t="s">
        <v>6</v>
      </c>
      <c r="B13" s="269" t="s">
        <v>7</v>
      </c>
      <c r="C13" s="269"/>
      <c r="D13" s="269"/>
      <c r="E13" s="269"/>
      <c r="F13" s="269"/>
      <c r="G13" s="269"/>
      <c r="H13" s="269"/>
      <c r="I13" s="269"/>
    </row>
    <row r="14" spans="1:9" s="7" customFormat="1" ht="69" customHeight="1">
      <c r="A14" s="10" t="s">
        <v>8</v>
      </c>
      <c r="B14" s="270"/>
      <c r="C14" s="270"/>
      <c r="D14" s="270"/>
      <c r="E14" s="270"/>
      <c r="F14" s="270"/>
      <c r="G14" s="270"/>
      <c r="H14" s="270"/>
      <c r="I14" s="270"/>
    </row>
    <row r="15" spans="1:9" s="7" customFormat="1" ht="54" customHeight="1">
      <c r="A15" s="10" t="s">
        <v>9</v>
      </c>
      <c r="B15" s="270"/>
      <c r="C15" s="270"/>
      <c r="D15" s="270"/>
      <c r="E15" s="270"/>
      <c r="F15" s="270"/>
      <c r="G15" s="270"/>
      <c r="H15" s="270"/>
      <c r="I15" s="270"/>
    </row>
    <row r="16" spans="1:9" s="7" customFormat="1" ht="54" customHeight="1">
      <c r="A16" s="8" t="s">
        <v>10</v>
      </c>
      <c r="B16" s="270"/>
      <c r="C16" s="270"/>
      <c r="D16" s="270"/>
      <c r="E16" s="270"/>
      <c r="F16" s="270"/>
      <c r="G16" s="270"/>
      <c r="H16" s="270"/>
      <c r="I16" s="270"/>
    </row>
    <row r="18" spans="1:9" s="7" customFormat="1" ht="54.75" customHeight="1">
      <c r="A18" s="8" t="s">
        <v>11</v>
      </c>
      <c r="B18" s="268"/>
      <c r="C18" s="268"/>
      <c r="D18" s="268"/>
      <c r="E18" s="268"/>
      <c r="F18" s="268"/>
      <c r="G18" s="268"/>
      <c r="H18" s="268"/>
      <c r="I18" s="268"/>
    </row>
    <row r="21" spans="1:9" ht="15.75" thickBot="1"/>
    <row r="22" spans="1:9">
      <c r="B22" s="199" t="s">
        <v>12</v>
      </c>
      <c r="C22" s="200" t="s">
        <v>13</v>
      </c>
      <c r="D22" s="200" t="s">
        <v>14</v>
      </c>
      <c r="E22" s="200" t="s">
        <v>15</v>
      </c>
    </row>
    <row r="23" spans="1:9" ht="15.75" thickBot="1">
      <c r="B23" s="201" t="s">
        <v>16</v>
      </c>
      <c r="C23" s="202" t="s">
        <v>17</v>
      </c>
      <c r="D23" s="202" t="s">
        <v>18</v>
      </c>
      <c r="E23" s="202" t="s">
        <v>19</v>
      </c>
    </row>
    <row r="24" spans="1:9">
      <c r="B24" s="203" t="s">
        <v>20</v>
      </c>
      <c r="C24" s="204" t="s">
        <v>11</v>
      </c>
      <c r="D24" s="204" t="s">
        <v>11</v>
      </c>
      <c r="E24" s="204" t="s">
        <v>11</v>
      </c>
    </row>
    <row r="25" spans="1:9" ht="15.75" thickBot="1">
      <c r="B25" s="201">
        <v>1</v>
      </c>
      <c r="C25" s="202" t="s">
        <v>21</v>
      </c>
      <c r="D25" s="202" t="s">
        <v>22</v>
      </c>
      <c r="E25" s="202"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workbookViewId="0">
      <selection activeCell="B22" sqref="B22:J30"/>
    </sheetView>
  </sheetViews>
  <sheetFormatPr baseColWidth="10" defaultColWidth="11.42578125" defaultRowHeight="15"/>
  <sheetData>
    <row r="2" spans="2:10" ht="18.75">
      <c r="B2" s="274" t="s">
        <v>24</v>
      </c>
      <c r="C2" s="274"/>
      <c r="D2" s="274"/>
      <c r="E2" s="274"/>
      <c r="F2" s="274"/>
      <c r="G2" s="274"/>
      <c r="H2" s="274"/>
      <c r="I2" s="274"/>
      <c r="J2" s="274"/>
    </row>
    <row r="3" spans="2:10" ht="15.75" thickBot="1"/>
    <row r="4" spans="2:10">
      <c r="B4" s="275" t="s">
        <v>25</v>
      </c>
      <c r="C4" s="276"/>
      <c r="D4" s="276"/>
      <c r="E4" s="276"/>
      <c r="F4" s="276"/>
      <c r="G4" s="276"/>
      <c r="H4" s="276"/>
      <c r="I4" s="276"/>
      <c r="J4" s="277"/>
    </row>
    <row r="5" spans="2:10">
      <c r="B5" s="278"/>
      <c r="C5" s="279"/>
      <c r="D5" s="279"/>
      <c r="E5" s="279"/>
      <c r="F5" s="279"/>
      <c r="G5" s="279"/>
      <c r="H5" s="279"/>
      <c r="I5" s="279"/>
      <c r="J5" s="280"/>
    </row>
    <row r="6" spans="2:10">
      <c r="B6" s="278"/>
      <c r="C6" s="279"/>
      <c r="D6" s="279"/>
      <c r="E6" s="279"/>
      <c r="F6" s="279"/>
      <c r="G6" s="279"/>
      <c r="H6" s="279"/>
      <c r="I6" s="279"/>
      <c r="J6" s="280"/>
    </row>
    <row r="7" spans="2:10" ht="15.75" thickBot="1">
      <c r="B7" s="281"/>
      <c r="C7" s="282"/>
      <c r="D7" s="282"/>
      <c r="E7" s="282"/>
      <c r="F7" s="282"/>
      <c r="G7" s="282"/>
      <c r="H7" s="282"/>
      <c r="I7" s="282"/>
      <c r="J7" s="283"/>
    </row>
    <row r="8" spans="2:10" ht="15.75" thickBot="1"/>
    <row r="9" spans="2:10">
      <c r="B9" s="275" t="s">
        <v>26</v>
      </c>
      <c r="C9" s="276"/>
      <c r="D9" s="276"/>
      <c r="E9" s="276"/>
      <c r="F9" s="276"/>
      <c r="G9" s="276"/>
      <c r="H9" s="276"/>
      <c r="I9" s="276"/>
      <c r="J9" s="277"/>
    </row>
    <row r="10" spans="2:10">
      <c r="B10" s="278"/>
      <c r="C10" s="279"/>
      <c r="D10" s="279"/>
      <c r="E10" s="279"/>
      <c r="F10" s="279"/>
      <c r="G10" s="279"/>
      <c r="H10" s="279"/>
      <c r="I10" s="279"/>
      <c r="J10" s="280"/>
    </row>
    <row r="11" spans="2:10">
      <c r="B11" s="278"/>
      <c r="C11" s="279"/>
      <c r="D11" s="279"/>
      <c r="E11" s="279"/>
      <c r="F11" s="279"/>
      <c r="G11" s="279"/>
      <c r="H11" s="279"/>
      <c r="I11" s="279"/>
      <c r="J11" s="280"/>
    </row>
    <row r="12" spans="2:10">
      <c r="B12" s="278"/>
      <c r="C12" s="279"/>
      <c r="D12" s="279"/>
      <c r="E12" s="279"/>
      <c r="F12" s="279"/>
      <c r="G12" s="279"/>
      <c r="H12" s="279"/>
      <c r="I12" s="279"/>
      <c r="J12" s="280"/>
    </row>
    <row r="13" spans="2:10">
      <c r="B13" s="278"/>
      <c r="C13" s="279"/>
      <c r="D13" s="279"/>
      <c r="E13" s="279"/>
      <c r="F13" s="279"/>
      <c r="G13" s="279"/>
      <c r="H13" s="279"/>
      <c r="I13" s="279"/>
      <c r="J13" s="280"/>
    </row>
    <row r="14" spans="2:10">
      <c r="B14" s="278"/>
      <c r="C14" s="279"/>
      <c r="D14" s="279"/>
      <c r="E14" s="279"/>
      <c r="F14" s="279"/>
      <c r="G14" s="279"/>
      <c r="H14" s="279"/>
      <c r="I14" s="279"/>
      <c r="J14" s="280"/>
    </row>
    <row r="15" spans="2:10" ht="15.75" thickBot="1">
      <c r="B15" s="281"/>
      <c r="C15" s="282"/>
      <c r="D15" s="282"/>
      <c r="E15" s="282"/>
      <c r="F15" s="282"/>
      <c r="G15" s="282"/>
      <c r="H15" s="282"/>
      <c r="I15" s="282"/>
      <c r="J15" s="283"/>
    </row>
    <row r="16" spans="2:10" ht="15.75" thickBot="1"/>
    <row r="17" spans="2:10">
      <c r="B17" s="275" t="s">
        <v>27</v>
      </c>
      <c r="C17" s="276"/>
      <c r="D17" s="276"/>
      <c r="E17" s="276"/>
      <c r="F17" s="276"/>
      <c r="G17" s="276"/>
      <c r="H17" s="276"/>
      <c r="I17" s="276"/>
      <c r="J17" s="277"/>
    </row>
    <row r="18" spans="2:10">
      <c r="B18" s="278"/>
      <c r="C18" s="279"/>
      <c r="D18" s="279"/>
      <c r="E18" s="279"/>
      <c r="F18" s="279"/>
      <c r="G18" s="279"/>
      <c r="H18" s="279"/>
      <c r="I18" s="279"/>
      <c r="J18" s="280"/>
    </row>
    <row r="19" spans="2:10">
      <c r="B19" s="278"/>
      <c r="C19" s="279"/>
      <c r="D19" s="279"/>
      <c r="E19" s="279"/>
      <c r="F19" s="279"/>
      <c r="G19" s="279"/>
      <c r="H19" s="279"/>
      <c r="I19" s="279"/>
      <c r="J19" s="280"/>
    </row>
    <row r="20" spans="2:10" ht="15.75" thickBot="1">
      <c r="B20" s="281"/>
      <c r="C20" s="282"/>
      <c r="D20" s="282"/>
      <c r="E20" s="282"/>
      <c r="F20" s="282"/>
      <c r="G20" s="282"/>
      <c r="H20" s="282"/>
      <c r="I20" s="282"/>
      <c r="J20" s="283"/>
    </row>
    <row r="21" spans="2:10" ht="15.75" thickBot="1"/>
    <row r="22" spans="2:10">
      <c r="B22" s="275" t="s">
        <v>28</v>
      </c>
      <c r="C22" s="276"/>
      <c r="D22" s="276"/>
      <c r="E22" s="276"/>
      <c r="F22" s="276"/>
      <c r="G22" s="276"/>
      <c r="H22" s="276"/>
      <c r="I22" s="276"/>
      <c r="J22" s="277"/>
    </row>
    <row r="23" spans="2:10">
      <c r="B23" s="278"/>
      <c r="C23" s="279"/>
      <c r="D23" s="279"/>
      <c r="E23" s="279"/>
      <c r="F23" s="279"/>
      <c r="G23" s="279"/>
      <c r="H23" s="279"/>
      <c r="I23" s="279"/>
      <c r="J23" s="280"/>
    </row>
    <row r="24" spans="2:10">
      <c r="B24" s="278"/>
      <c r="C24" s="279"/>
      <c r="D24" s="279"/>
      <c r="E24" s="279"/>
      <c r="F24" s="279"/>
      <c r="G24" s="279"/>
      <c r="H24" s="279"/>
      <c r="I24" s="279"/>
      <c r="J24" s="280"/>
    </row>
    <row r="25" spans="2:10">
      <c r="B25" s="278"/>
      <c r="C25" s="279"/>
      <c r="D25" s="279"/>
      <c r="E25" s="279"/>
      <c r="F25" s="279"/>
      <c r="G25" s="279"/>
      <c r="H25" s="279"/>
      <c r="I25" s="279"/>
      <c r="J25" s="280"/>
    </row>
    <row r="26" spans="2:10">
      <c r="B26" s="278"/>
      <c r="C26" s="279"/>
      <c r="D26" s="279"/>
      <c r="E26" s="279"/>
      <c r="F26" s="279"/>
      <c r="G26" s="279"/>
      <c r="H26" s="279"/>
      <c r="I26" s="279"/>
      <c r="J26" s="280"/>
    </row>
    <row r="27" spans="2:10">
      <c r="B27" s="278"/>
      <c r="C27" s="279"/>
      <c r="D27" s="279"/>
      <c r="E27" s="279"/>
      <c r="F27" s="279"/>
      <c r="G27" s="279"/>
      <c r="H27" s="279"/>
      <c r="I27" s="279"/>
      <c r="J27" s="280"/>
    </row>
    <row r="28" spans="2:10">
      <c r="B28" s="278"/>
      <c r="C28" s="279"/>
      <c r="D28" s="279"/>
      <c r="E28" s="279"/>
      <c r="F28" s="279"/>
      <c r="G28" s="279"/>
      <c r="H28" s="279"/>
      <c r="I28" s="279"/>
      <c r="J28" s="280"/>
    </row>
    <row r="29" spans="2:10">
      <c r="B29" s="278"/>
      <c r="C29" s="279"/>
      <c r="D29" s="279"/>
      <c r="E29" s="279"/>
      <c r="F29" s="279"/>
      <c r="G29" s="279"/>
      <c r="H29" s="279"/>
      <c r="I29" s="279"/>
      <c r="J29" s="280"/>
    </row>
    <row r="30" spans="2:10" ht="15.75" thickBot="1">
      <c r="B30" s="281"/>
      <c r="C30" s="282"/>
      <c r="D30" s="282"/>
      <c r="E30" s="282"/>
      <c r="F30" s="282"/>
      <c r="G30" s="282"/>
      <c r="H30" s="282"/>
      <c r="I30" s="282"/>
      <c r="J30" s="28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D1" zoomScale="90" zoomScaleNormal="90" workbookViewId="0">
      <selection activeCell="C11" sqref="C11"/>
    </sheetView>
  </sheetViews>
  <sheetFormatPr baseColWidth="10" defaultColWidth="10.42578125" defaultRowHeight="14.25"/>
  <cols>
    <col min="1" max="1" width="53.28515625" style="239" customWidth="1"/>
    <col min="2" max="2" width="15.42578125" style="240" customWidth="1"/>
    <col min="3" max="3" width="72.140625" style="207" customWidth="1"/>
    <col min="4" max="4" width="24.140625" style="240" customWidth="1"/>
    <col min="5" max="5" width="55.85546875" style="207" customWidth="1"/>
    <col min="6" max="6" width="4.7109375" style="207" customWidth="1"/>
    <col min="7" max="16384" width="10.42578125" style="207"/>
  </cols>
  <sheetData>
    <row r="1" spans="1:8" ht="87" customHeight="1">
      <c r="A1" s="205"/>
      <c r="B1" s="289" t="s">
        <v>29</v>
      </c>
      <c r="C1" s="289"/>
      <c r="D1" s="289"/>
      <c r="E1" s="205"/>
      <c r="F1" s="206"/>
      <c r="G1" s="206"/>
      <c r="H1" s="206"/>
    </row>
    <row r="2" spans="1:8" ht="54.75" customHeight="1">
      <c r="A2" s="208" t="s">
        <v>30</v>
      </c>
      <c r="B2" s="290" t="s">
        <v>31</v>
      </c>
      <c r="C2" s="291"/>
      <c r="D2" s="209" t="s">
        <v>32</v>
      </c>
      <c r="E2" s="210" t="s">
        <v>5</v>
      </c>
    </row>
    <row r="3" spans="1:8" ht="16.7" customHeight="1">
      <c r="A3" s="211"/>
      <c r="B3" s="212"/>
      <c r="C3" s="212"/>
      <c r="D3" s="213"/>
      <c r="E3" s="212"/>
    </row>
    <row r="4" spans="1:8" ht="54.75" customHeight="1">
      <c r="A4" s="208" t="s">
        <v>33</v>
      </c>
      <c r="B4" s="292" t="s">
        <v>2</v>
      </c>
      <c r="C4" s="293"/>
      <c r="D4" s="293"/>
      <c r="E4" s="293"/>
    </row>
    <row r="5" spans="1:8" ht="13.35" customHeight="1">
      <c r="A5" s="214"/>
      <c r="B5" s="215"/>
      <c r="D5" s="213"/>
      <c r="E5" s="213"/>
    </row>
    <row r="6" spans="1:8" ht="21" customHeight="1">
      <c r="A6" s="294" t="s">
        <v>34</v>
      </c>
      <c r="B6" s="295" t="s">
        <v>35</v>
      </c>
      <c r="C6" s="295"/>
      <c r="D6" s="295" t="s">
        <v>36</v>
      </c>
      <c r="E6" s="295"/>
    </row>
    <row r="7" spans="1:8" ht="115.5" customHeight="1">
      <c r="A7" s="294"/>
      <c r="B7" s="296" t="s">
        <v>37</v>
      </c>
      <c r="C7" s="297"/>
      <c r="D7" s="298" t="s">
        <v>38</v>
      </c>
      <c r="E7" s="298"/>
    </row>
    <row r="8" spans="1:8" ht="21" customHeight="1">
      <c r="A8" s="214"/>
      <c r="B8" s="215"/>
      <c r="D8" s="213"/>
      <c r="E8" s="213"/>
    </row>
    <row r="9" spans="1:8" ht="20.100000000000001" customHeight="1">
      <c r="A9" s="285" t="s">
        <v>39</v>
      </c>
      <c r="B9" s="285"/>
      <c r="C9" s="285"/>
      <c r="D9" s="285"/>
      <c r="E9" s="285"/>
    </row>
    <row r="10" spans="1:8" ht="20.100000000000001" customHeight="1">
      <c r="A10" s="216" t="s">
        <v>40</v>
      </c>
      <c r="B10" s="216" t="s">
        <v>41</v>
      </c>
      <c r="C10" s="216" t="s">
        <v>42</v>
      </c>
      <c r="D10" s="216" t="s">
        <v>43</v>
      </c>
      <c r="E10" s="216" t="s">
        <v>44</v>
      </c>
    </row>
    <row r="11" spans="1:8" s="220" customFormat="1" ht="118.5" customHeight="1">
      <c r="A11" s="299" t="s">
        <v>45</v>
      </c>
      <c r="B11" s="217">
        <v>1</v>
      </c>
      <c r="C11" s="218" t="s">
        <v>46</v>
      </c>
      <c r="D11" s="219">
        <v>1</v>
      </c>
      <c r="E11" s="218" t="s">
        <v>47</v>
      </c>
    </row>
    <row r="12" spans="1:8" s="220" customFormat="1" ht="113.25" customHeight="1">
      <c r="A12" s="299"/>
      <c r="B12" s="217">
        <v>2</v>
      </c>
      <c r="C12" s="218" t="s">
        <v>48</v>
      </c>
      <c r="D12" s="219"/>
      <c r="E12" s="218"/>
    </row>
    <row r="13" spans="1:8" ht="80.099999999999994" customHeight="1">
      <c r="A13" s="300" t="s">
        <v>49</v>
      </c>
      <c r="B13" s="221">
        <v>3</v>
      </c>
      <c r="C13" s="222" t="s">
        <v>50</v>
      </c>
      <c r="D13" s="221">
        <v>2</v>
      </c>
      <c r="E13" s="222" t="s">
        <v>51</v>
      </c>
    </row>
    <row r="14" spans="1:8" ht="80.099999999999994" customHeight="1">
      <c r="A14" s="300"/>
      <c r="B14" s="221">
        <v>4</v>
      </c>
      <c r="C14" s="222" t="s">
        <v>52</v>
      </c>
      <c r="D14" s="221"/>
      <c r="E14" s="222"/>
    </row>
    <row r="15" spans="1:8" ht="80.099999999999994" customHeight="1">
      <c r="A15" s="300"/>
      <c r="B15" s="221">
        <v>5</v>
      </c>
      <c r="C15" s="222" t="s">
        <v>53</v>
      </c>
      <c r="D15" s="221"/>
      <c r="E15" s="222"/>
    </row>
    <row r="16" spans="1:8" ht="80.099999999999994" customHeight="1">
      <c r="A16" s="284" t="s">
        <v>54</v>
      </c>
      <c r="B16" s="221">
        <v>6</v>
      </c>
      <c r="C16" s="222" t="s">
        <v>55</v>
      </c>
      <c r="D16" s="221">
        <v>3</v>
      </c>
      <c r="E16" s="218" t="s">
        <v>56</v>
      </c>
    </row>
    <row r="17" spans="1:10" ht="80.099999999999994" customHeight="1">
      <c r="A17" s="284"/>
      <c r="B17" s="221">
        <v>7</v>
      </c>
      <c r="C17" s="222" t="s">
        <v>57</v>
      </c>
      <c r="D17" s="221">
        <v>4</v>
      </c>
      <c r="E17" s="218" t="s">
        <v>58</v>
      </c>
    </row>
    <row r="18" spans="1:10" ht="80.099999999999994" customHeight="1">
      <c r="A18" s="284"/>
      <c r="B18" s="221">
        <v>8</v>
      </c>
      <c r="C18" s="222" t="s">
        <v>59</v>
      </c>
      <c r="D18" s="221"/>
      <c r="E18" s="223"/>
    </row>
    <row r="19" spans="1:10" ht="80.099999999999994" customHeight="1">
      <c r="A19" s="284"/>
      <c r="B19" s="221">
        <v>9</v>
      </c>
      <c r="C19" s="222" t="s">
        <v>60</v>
      </c>
      <c r="D19" s="221"/>
      <c r="E19" s="222"/>
    </row>
    <row r="20" spans="1:10" ht="80.099999999999994" customHeight="1">
      <c r="A20" s="284"/>
      <c r="B20" s="221">
        <v>10</v>
      </c>
      <c r="C20" s="222" t="s">
        <v>61</v>
      </c>
      <c r="D20" s="221"/>
      <c r="E20" s="218"/>
      <c r="J20" s="224"/>
    </row>
    <row r="21" spans="1:10" ht="80.099999999999994" customHeight="1">
      <c r="A21" s="284"/>
      <c r="B21" s="221">
        <v>11</v>
      </c>
      <c r="C21" s="222" t="s">
        <v>62</v>
      </c>
      <c r="D21" s="221"/>
      <c r="E21" s="222"/>
      <c r="J21" s="224"/>
    </row>
    <row r="22" spans="1:10" ht="80.099999999999994" customHeight="1">
      <c r="A22" s="284"/>
      <c r="B22" s="221">
        <v>12</v>
      </c>
      <c r="C22" s="222" t="s">
        <v>63</v>
      </c>
      <c r="D22" s="221"/>
      <c r="E22" s="222"/>
      <c r="J22" s="224"/>
    </row>
    <row r="23" spans="1:10" ht="80.099999999999994" customHeight="1">
      <c r="A23" s="284" t="s">
        <v>64</v>
      </c>
      <c r="B23" s="221">
        <v>13</v>
      </c>
      <c r="C23" s="218" t="s">
        <v>65</v>
      </c>
      <c r="D23" s="217">
        <v>5</v>
      </c>
      <c r="E23" s="218" t="s">
        <v>66</v>
      </c>
    </row>
    <row r="24" spans="1:10" ht="80.099999999999994" customHeight="1">
      <c r="A24" s="284"/>
      <c r="B24" s="221">
        <v>14</v>
      </c>
      <c r="C24" s="218" t="s">
        <v>67</v>
      </c>
      <c r="D24" s="217">
        <v>6</v>
      </c>
      <c r="E24" s="218" t="s">
        <v>68</v>
      </c>
    </row>
    <row r="25" spans="1:10" ht="80.099999999999994" customHeight="1">
      <c r="A25" s="284"/>
      <c r="B25" s="221">
        <v>15</v>
      </c>
      <c r="C25" s="218" t="s">
        <v>69</v>
      </c>
      <c r="D25" s="217">
        <v>7</v>
      </c>
      <c r="E25" s="218" t="s">
        <v>70</v>
      </c>
    </row>
    <row r="26" spans="1:10" ht="80.099999999999994" customHeight="1">
      <c r="A26" s="284"/>
      <c r="B26" s="221">
        <v>16</v>
      </c>
      <c r="C26" s="218" t="s">
        <v>71</v>
      </c>
      <c r="D26" s="217"/>
      <c r="E26" s="218"/>
    </row>
    <row r="27" spans="1:10" ht="174.6" customHeight="1">
      <c r="A27" s="225" t="s">
        <v>72</v>
      </c>
      <c r="B27" s="221">
        <v>17</v>
      </c>
      <c r="C27" s="218" t="s">
        <v>73</v>
      </c>
      <c r="D27" s="217">
        <v>8</v>
      </c>
      <c r="E27" s="218" t="s">
        <v>74</v>
      </c>
    </row>
    <row r="28" spans="1:10" ht="48.75" customHeight="1">
      <c r="A28" s="284" t="s">
        <v>75</v>
      </c>
      <c r="B28" s="221">
        <v>18</v>
      </c>
      <c r="C28" s="226" t="s">
        <v>76</v>
      </c>
      <c r="D28" s="221"/>
      <c r="E28" s="222"/>
    </row>
    <row r="29" spans="1:10" ht="87" customHeight="1">
      <c r="A29" s="284"/>
      <c r="B29" s="221">
        <v>19</v>
      </c>
      <c r="C29" s="226" t="s">
        <v>77</v>
      </c>
      <c r="D29" s="221"/>
      <c r="E29" s="222"/>
    </row>
    <row r="30" spans="1:10" ht="20.100000000000001" customHeight="1">
      <c r="A30" s="285" t="s">
        <v>78</v>
      </c>
      <c r="B30" s="285"/>
      <c r="C30" s="285"/>
      <c r="D30" s="285"/>
      <c r="E30" s="285"/>
    </row>
    <row r="31" spans="1:10" ht="20.100000000000001" customHeight="1">
      <c r="A31" s="216" t="s">
        <v>40</v>
      </c>
      <c r="B31" s="216" t="s">
        <v>41</v>
      </c>
      <c r="C31" s="216" t="s">
        <v>79</v>
      </c>
      <c r="D31" s="216" t="s">
        <v>43</v>
      </c>
      <c r="E31" s="216" t="s">
        <v>80</v>
      </c>
    </row>
    <row r="32" spans="1:10" ht="98.45" customHeight="1">
      <c r="A32" s="284" t="s">
        <v>81</v>
      </c>
      <c r="B32" s="217">
        <v>1</v>
      </c>
      <c r="C32" s="218" t="s">
        <v>82</v>
      </c>
      <c r="D32" s="217">
        <v>1</v>
      </c>
      <c r="E32" s="218" t="s">
        <v>83</v>
      </c>
    </row>
    <row r="33" spans="1:5" ht="81" customHeight="1">
      <c r="A33" s="284"/>
      <c r="B33" s="217">
        <v>2</v>
      </c>
      <c r="C33" s="218" t="s">
        <v>84</v>
      </c>
      <c r="D33" s="217">
        <v>2</v>
      </c>
      <c r="E33" s="218" t="s">
        <v>85</v>
      </c>
    </row>
    <row r="34" spans="1:5" ht="92.1" customHeight="1">
      <c r="A34" s="284"/>
      <c r="B34" s="217"/>
      <c r="C34" s="218"/>
      <c r="D34" s="217">
        <v>3</v>
      </c>
      <c r="E34" s="218" t="s">
        <v>86</v>
      </c>
    </row>
    <row r="35" spans="1:5" ht="68.25" customHeight="1">
      <c r="A35" s="284"/>
      <c r="B35" s="217"/>
      <c r="C35" s="218"/>
      <c r="D35" s="217">
        <v>4</v>
      </c>
      <c r="E35" s="218" t="s">
        <v>87</v>
      </c>
    </row>
    <row r="36" spans="1:5" ht="68.25" customHeight="1">
      <c r="A36" s="284"/>
      <c r="B36" s="217"/>
      <c r="C36" s="220"/>
      <c r="D36" s="217">
        <v>5</v>
      </c>
      <c r="E36" s="218" t="s">
        <v>88</v>
      </c>
    </row>
    <row r="37" spans="1:5" ht="41.45" customHeight="1">
      <c r="A37" s="284"/>
      <c r="B37" s="217"/>
      <c r="C37" s="226"/>
      <c r="D37" s="217">
        <v>6</v>
      </c>
      <c r="E37" s="218" t="s">
        <v>89</v>
      </c>
    </row>
    <row r="38" spans="1:5" ht="49.5" customHeight="1">
      <c r="A38" s="284"/>
      <c r="B38" s="217"/>
      <c r="C38" s="226"/>
      <c r="D38" s="217">
        <v>7</v>
      </c>
      <c r="E38" s="226" t="s">
        <v>90</v>
      </c>
    </row>
    <row r="39" spans="1:5" ht="49.5" customHeight="1">
      <c r="A39" s="284" t="s">
        <v>91</v>
      </c>
      <c r="B39" s="217">
        <v>3</v>
      </c>
      <c r="C39" s="226" t="s">
        <v>92</v>
      </c>
      <c r="D39" s="217">
        <v>8</v>
      </c>
      <c r="E39" s="226" t="s">
        <v>93</v>
      </c>
    </row>
    <row r="40" spans="1:5" ht="49.5" customHeight="1">
      <c r="A40" s="284"/>
      <c r="B40" s="217"/>
      <c r="C40" s="226"/>
      <c r="D40" s="217">
        <v>9</v>
      </c>
      <c r="E40" s="226" t="s">
        <v>94</v>
      </c>
    </row>
    <row r="41" spans="1:5" s="227" customFormat="1" ht="68.25" customHeight="1">
      <c r="A41" s="284"/>
      <c r="B41" s="217"/>
      <c r="C41" s="226"/>
      <c r="D41" s="217">
        <v>10</v>
      </c>
      <c r="E41" s="226" t="s">
        <v>95</v>
      </c>
    </row>
    <row r="42" spans="1:5" s="227" customFormat="1" ht="78.75" customHeight="1">
      <c r="A42" s="284"/>
      <c r="B42" s="217"/>
      <c r="C42" s="228"/>
      <c r="D42" s="217">
        <v>11</v>
      </c>
      <c r="E42" s="226" t="s">
        <v>96</v>
      </c>
    </row>
    <row r="43" spans="1:5" s="227" customFormat="1" ht="42.75">
      <c r="A43" s="284" t="s">
        <v>97</v>
      </c>
      <c r="B43" s="217">
        <v>4</v>
      </c>
      <c r="C43" s="218" t="s">
        <v>98</v>
      </c>
      <c r="D43" s="217">
        <v>12</v>
      </c>
      <c r="E43" s="229" t="s">
        <v>99</v>
      </c>
    </row>
    <row r="44" spans="1:5" s="227" customFormat="1" ht="55.5" customHeight="1">
      <c r="A44" s="284"/>
      <c r="B44" s="217">
        <v>5</v>
      </c>
      <c r="C44" s="218" t="s">
        <v>100</v>
      </c>
      <c r="D44" s="217"/>
      <c r="E44" s="218"/>
    </row>
    <row r="45" spans="1:5" s="227" customFormat="1" ht="42.75">
      <c r="A45" s="284"/>
      <c r="B45" s="217">
        <v>6</v>
      </c>
      <c r="C45" s="218" t="s">
        <v>101</v>
      </c>
      <c r="D45" s="217">
        <v>13</v>
      </c>
      <c r="E45" s="218" t="s">
        <v>102</v>
      </c>
    </row>
    <row r="46" spans="1:5" s="227" customFormat="1" ht="61.5" customHeight="1">
      <c r="A46" s="284"/>
      <c r="B46" s="217">
        <v>7</v>
      </c>
      <c r="C46" s="218" t="s">
        <v>103</v>
      </c>
      <c r="D46" s="217">
        <v>14</v>
      </c>
      <c r="E46" s="218" t="s">
        <v>104</v>
      </c>
    </row>
    <row r="47" spans="1:5" ht="71.25" customHeight="1">
      <c r="A47" s="284"/>
      <c r="B47" s="217">
        <v>8</v>
      </c>
      <c r="C47" s="229" t="s">
        <v>105</v>
      </c>
      <c r="D47" s="217">
        <v>15</v>
      </c>
      <c r="E47" s="218" t="s">
        <v>106</v>
      </c>
    </row>
    <row r="48" spans="1:5" ht="105" customHeight="1">
      <c r="A48" s="284"/>
      <c r="B48" s="217">
        <v>9</v>
      </c>
      <c r="C48" s="218" t="s">
        <v>107</v>
      </c>
      <c r="D48" s="217">
        <v>16</v>
      </c>
      <c r="E48" s="218" t="s">
        <v>108</v>
      </c>
    </row>
    <row r="49" spans="1:5" ht="75.599999999999994" customHeight="1">
      <c r="A49" s="284" t="s">
        <v>109</v>
      </c>
      <c r="B49" s="217">
        <v>10</v>
      </c>
      <c r="C49" s="218" t="s">
        <v>110</v>
      </c>
      <c r="D49" s="217">
        <v>17</v>
      </c>
      <c r="E49" s="218" t="s">
        <v>111</v>
      </c>
    </row>
    <row r="50" spans="1:5" ht="62.45" customHeight="1">
      <c r="A50" s="284"/>
      <c r="B50" s="217">
        <v>11</v>
      </c>
      <c r="C50" s="218" t="s">
        <v>112</v>
      </c>
      <c r="D50" s="219">
        <v>18</v>
      </c>
      <c r="E50" s="218" t="s">
        <v>113</v>
      </c>
    </row>
    <row r="51" spans="1:5" ht="28.5">
      <c r="A51" s="284"/>
      <c r="B51" s="217">
        <v>12</v>
      </c>
      <c r="C51" s="218" t="s">
        <v>114</v>
      </c>
      <c r="D51" s="219">
        <v>19</v>
      </c>
      <c r="E51" s="218" t="s">
        <v>115</v>
      </c>
    </row>
    <row r="52" spans="1:5" ht="57">
      <c r="A52" s="284" t="s">
        <v>116</v>
      </c>
      <c r="B52" s="217">
        <v>13</v>
      </c>
      <c r="C52" s="218" t="s">
        <v>117</v>
      </c>
      <c r="D52" s="219">
        <v>20</v>
      </c>
      <c r="E52" s="229" t="s">
        <v>118</v>
      </c>
    </row>
    <row r="53" spans="1:5" ht="28.5">
      <c r="A53" s="284"/>
      <c r="B53" s="217">
        <v>14</v>
      </c>
      <c r="C53" s="218" t="s">
        <v>119</v>
      </c>
      <c r="D53" s="219">
        <v>21</v>
      </c>
      <c r="E53" s="229" t="s">
        <v>120</v>
      </c>
    </row>
    <row r="54" spans="1:5" ht="71.25">
      <c r="A54" s="284"/>
      <c r="B54" s="217">
        <v>15</v>
      </c>
      <c r="C54" s="218" t="s">
        <v>121</v>
      </c>
      <c r="D54" s="219"/>
      <c r="E54" s="229"/>
    </row>
    <row r="55" spans="1:5" ht="28.5">
      <c r="A55" s="284"/>
      <c r="B55" s="217">
        <v>16</v>
      </c>
      <c r="C55" s="218" t="s">
        <v>122</v>
      </c>
      <c r="D55" s="219"/>
      <c r="E55" s="229"/>
    </row>
    <row r="56" spans="1:5">
      <c r="A56" s="284"/>
      <c r="B56" s="217">
        <v>17</v>
      </c>
      <c r="C56" s="218" t="s">
        <v>123</v>
      </c>
      <c r="D56" s="219"/>
      <c r="E56" s="229"/>
    </row>
    <row r="57" spans="1:5" ht="28.5">
      <c r="A57" s="284"/>
      <c r="B57" s="217">
        <v>18</v>
      </c>
      <c r="C57" s="218" t="s">
        <v>124</v>
      </c>
      <c r="D57" s="219"/>
      <c r="E57" s="229"/>
    </row>
    <row r="58" spans="1:5">
      <c r="A58" s="284"/>
      <c r="B58" s="217">
        <v>19</v>
      </c>
      <c r="C58" s="218" t="s">
        <v>125</v>
      </c>
      <c r="D58" s="219"/>
      <c r="E58" s="229"/>
    </row>
    <row r="59" spans="1:5" ht="28.5">
      <c r="A59" s="284"/>
      <c r="B59" s="217">
        <v>20</v>
      </c>
      <c r="C59" s="218" t="s">
        <v>126</v>
      </c>
      <c r="D59" s="219"/>
      <c r="E59" s="229"/>
    </row>
    <row r="60" spans="1:5" ht="28.5">
      <c r="A60" s="284"/>
      <c r="B60" s="217">
        <v>21</v>
      </c>
      <c r="C60" s="218" t="s">
        <v>127</v>
      </c>
      <c r="D60" s="219"/>
      <c r="E60" s="229"/>
    </row>
    <row r="61" spans="1:5">
      <c r="A61" s="284"/>
      <c r="B61" s="217">
        <v>22</v>
      </c>
      <c r="C61" s="218" t="s">
        <v>128</v>
      </c>
      <c r="D61" s="219"/>
      <c r="E61" s="230"/>
    </row>
    <row r="62" spans="1:5" ht="42.75">
      <c r="A62" s="284" t="s">
        <v>129</v>
      </c>
      <c r="B62" s="217">
        <v>23</v>
      </c>
      <c r="C62" s="218" t="s">
        <v>130</v>
      </c>
      <c r="D62" s="219">
        <v>22</v>
      </c>
      <c r="E62" s="229" t="s">
        <v>131</v>
      </c>
    </row>
    <row r="63" spans="1:5" ht="42.75">
      <c r="A63" s="284"/>
      <c r="B63" s="217">
        <v>24</v>
      </c>
      <c r="C63" s="218" t="s">
        <v>132</v>
      </c>
      <c r="D63" s="219">
        <v>23</v>
      </c>
      <c r="E63" s="218" t="s">
        <v>133</v>
      </c>
    </row>
    <row r="64" spans="1:5">
      <c r="A64" s="284"/>
      <c r="B64" s="217">
        <v>25</v>
      </c>
      <c r="C64" s="218" t="s">
        <v>134</v>
      </c>
      <c r="D64" s="219"/>
      <c r="E64" s="229"/>
    </row>
    <row r="65" spans="1:10" ht="42.75">
      <c r="A65" s="286" t="s">
        <v>135</v>
      </c>
      <c r="B65" s="217">
        <v>26</v>
      </c>
      <c r="C65" s="218" t="s">
        <v>136</v>
      </c>
      <c r="D65" s="219">
        <v>24</v>
      </c>
      <c r="E65" s="229" t="s">
        <v>137</v>
      </c>
    </row>
    <row r="66" spans="1:10" ht="45" customHeight="1">
      <c r="A66" s="288"/>
      <c r="B66" s="217"/>
      <c r="C66" s="218"/>
      <c r="D66" s="219"/>
      <c r="E66" s="219"/>
    </row>
    <row r="67" spans="1:10" ht="77.099999999999994" customHeight="1">
      <c r="A67" s="284" t="s">
        <v>138</v>
      </c>
      <c r="B67" s="217">
        <v>27</v>
      </c>
      <c r="C67" s="218" t="s">
        <v>139</v>
      </c>
      <c r="D67" s="219">
        <v>25</v>
      </c>
      <c r="E67" s="218" t="s">
        <v>140</v>
      </c>
    </row>
    <row r="68" spans="1:10" ht="15.95" customHeight="1">
      <c r="A68" s="284"/>
      <c r="B68" s="217"/>
      <c r="C68" s="218"/>
      <c r="D68" s="219">
        <v>26</v>
      </c>
      <c r="E68" s="218" t="s">
        <v>141</v>
      </c>
    </row>
    <row r="69" spans="1:10" ht="50.1" customHeight="1">
      <c r="A69" s="284" t="s">
        <v>142</v>
      </c>
      <c r="B69" s="217">
        <v>28</v>
      </c>
      <c r="C69" s="229" t="s">
        <v>143</v>
      </c>
      <c r="D69" s="219">
        <v>27</v>
      </c>
      <c r="E69" s="229" t="s">
        <v>144</v>
      </c>
    </row>
    <row r="70" spans="1:10" ht="50.1" customHeight="1">
      <c r="A70" s="284"/>
      <c r="B70" s="217">
        <v>29</v>
      </c>
      <c r="C70" s="229" t="s">
        <v>145</v>
      </c>
      <c r="D70" s="219">
        <v>28</v>
      </c>
      <c r="E70" s="229" t="s">
        <v>146</v>
      </c>
    </row>
    <row r="71" spans="1:10" ht="50.1" customHeight="1">
      <c r="A71" s="284"/>
      <c r="B71" s="217"/>
      <c r="C71" s="220"/>
      <c r="D71" s="219">
        <v>29</v>
      </c>
      <c r="E71" s="229" t="s">
        <v>147</v>
      </c>
    </row>
    <row r="72" spans="1:10" ht="50.1" customHeight="1">
      <c r="A72" s="284"/>
      <c r="B72" s="217"/>
      <c r="C72" s="231"/>
      <c r="D72" s="219">
        <v>30</v>
      </c>
      <c r="E72" s="229" t="s">
        <v>148</v>
      </c>
    </row>
    <row r="73" spans="1:10" ht="50.1" customHeight="1">
      <c r="A73" s="284"/>
      <c r="B73" s="217"/>
      <c r="C73" s="229"/>
      <c r="D73" s="219">
        <v>31</v>
      </c>
      <c r="E73" s="229" t="s">
        <v>149</v>
      </c>
    </row>
    <row r="74" spans="1:10" ht="50.1" customHeight="1">
      <c r="A74" s="284"/>
      <c r="B74" s="217"/>
      <c r="C74" s="229"/>
      <c r="D74" s="219">
        <v>32</v>
      </c>
      <c r="E74" s="229" t="s">
        <v>150</v>
      </c>
    </row>
    <row r="75" spans="1:10" ht="50.1" customHeight="1">
      <c r="A75" s="284"/>
      <c r="B75" s="217"/>
      <c r="C75" s="229"/>
      <c r="D75" s="219">
        <v>33</v>
      </c>
      <c r="E75" s="231" t="s">
        <v>151</v>
      </c>
    </row>
    <row r="76" spans="1:10" ht="39.950000000000003" customHeight="1">
      <c r="A76" s="284"/>
      <c r="B76" s="217"/>
      <c r="C76" s="219"/>
      <c r="D76" s="219">
        <v>34</v>
      </c>
      <c r="E76" s="229" t="s">
        <v>152</v>
      </c>
    </row>
    <row r="77" spans="1:10" ht="39.950000000000003" customHeight="1">
      <c r="A77" s="286" t="s">
        <v>153</v>
      </c>
      <c r="B77" s="217">
        <v>30</v>
      </c>
      <c r="C77" s="218" t="s">
        <v>154</v>
      </c>
      <c r="D77" s="219">
        <v>35</v>
      </c>
      <c r="E77" s="218" t="s">
        <v>155</v>
      </c>
    </row>
    <row r="78" spans="1:10" ht="72" customHeight="1">
      <c r="A78" s="287"/>
      <c r="B78" s="217">
        <v>31</v>
      </c>
      <c r="C78" s="218" t="s">
        <v>156</v>
      </c>
      <c r="D78" s="219">
        <v>36</v>
      </c>
      <c r="E78" s="218" t="s">
        <v>157</v>
      </c>
    </row>
    <row r="79" spans="1:10" ht="72" customHeight="1">
      <c r="A79" s="287"/>
      <c r="B79" s="217">
        <v>32</v>
      </c>
      <c r="C79" s="218" t="s">
        <v>158</v>
      </c>
      <c r="D79" s="232">
        <v>37</v>
      </c>
      <c r="E79" s="218" t="s">
        <v>159</v>
      </c>
    </row>
    <row r="80" spans="1:10" ht="72" customHeight="1">
      <c r="A80" s="287"/>
      <c r="B80" s="217">
        <v>33</v>
      </c>
      <c r="C80" s="218" t="s">
        <v>160</v>
      </c>
      <c r="D80" s="232">
        <v>38</v>
      </c>
      <c r="E80" s="218" t="s">
        <v>161</v>
      </c>
      <c r="J80" s="207" t="s">
        <v>38</v>
      </c>
    </row>
    <row r="81" spans="1:5" ht="72" customHeight="1">
      <c r="A81" s="287"/>
      <c r="B81" s="233">
        <v>34</v>
      </c>
      <c r="C81" s="234" t="s">
        <v>162</v>
      </c>
      <c r="D81" s="235">
        <v>39</v>
      </c>
      <c r="E81" s="234" t="s">
        <v>163</v>
      </c>
    </row>
    <row r="82" spans="1:5" ht="72" customHeight="1">
      <c r="A82" s="236"/>
      <c r="B82" s="237"/>
      <c r="C82" s="238"/>
      <c r="D82" s="237"/>
      <c r="E82" s="238"/>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56" customWidth="1"/>
    <col min="2" max="2" width="15.85546875" style="257" customWidth="1"/>
    <col min="3" max="5" width="15.85546875" style="258" customWidth="1"/>
    <col min="6" max="6" width="40.85546875" style="256" customWidth="1"/>
    <col min="7" max="7" width="2.7109375" style="242" customWidth="1"/>
    <col min="8" max="16384" width="10.42578125" style="242"/>
  </cols>
  <sheetData>
    <row r="1" spans="1:6" ht="109.5" customHeight="1">
      <c r="A1" s="241"/>
      <c r="B1" s="302" t="s">
        <v>164</v>
      </c>
      <c r="C1" s="302"/>
      <c r="D1" s="302"/>
      <c r="E1" s="302"/>
      <c r="F1" s="241"/>
    </row>
    <row r="2" spans="1:6" ht="15">
      <c r="A2" s="301" t="s">
        <v>165</v>
      </c>
      <c r="B2" s="301"/>
      <c r="C2" s="301"/>
      <c r="D2" s="301"/>
      <c r="E2" s="301"/>
      <c r="F2" s="301"/>
    </row>
    <row r="3" spans="1:6" ht="15">
      <c r="A3" s="303" t="s">
        <v>166</v>
      </c>
      <c r="B3" s="304" t="s">
        <v>167</v>
      </c>
      <c r="C3" s="304"/>
      <c r="D3" s="304"/>
      <c r="E3" s="304"/>
      <c r="F3" s="243" t="s">
        <v>168</v>
      </c>
    </row>
    <row r="4" spans="1:6" ht="28.5" customHeight="1">
      <c r="A4" s="303"/>
      <c r="B4" s="244" t="s">
        <v>169</v>
      </c>
      <c r="C4" s="244" t="s">
        <v>170</v>
      </c>
      <c r="D4" s="244" t="s">
        <v>171</v>
      </c>
      <c r="E4" s="244" t="s">
        <v>172</v>
      </c>
      <c r="F4" s="245"/>
    </row>
    <row r="5" spans="1:6" ht="46.5" customHeight="1">
      <c r="A5" s="246" t="s">
        <v>173</v>
      </c>
      <c r="B5" s="247"/>
      <c r="C5" s="248"/>
      <c r="D5" s="248">
        <v>8.9</v>
      </c>
      <c r="E5" s="248">
        <v>13.16</v>
      </c>
      <c r="F5" s="249" t="s">
        <v>174</v>
      </c>
    </row>
    <row r="6" spans="1:6" ht="45">
      <c r="A6" s="250" t="s">
        <v>175</v>
      </c>
      <c r="B6" s="247"/>
      <c r="C6" s="248"/>
      <c r="D6" s="248">
        <v>11</v>
      </c>
      <c r="E6" s="248" t="s">
        <v>176</v>
      </c>
      <c r="F6" s="249" t="s">
        <v>174</v>
      </c>
    </row>
    <row r="7" spans="1:6" ht="30">
      <c r="A7" s="250" t="s">
        <v>177</v>
      </c>
      <c r="B7" s="251"/>
      <c r="C7" s="252"/>
      <c r="D7" s="252">
        <v>1</v>
      </c>
      <c r="E7" s="252" t="s">
        <v>178</v>
      </c>
      <c r="F7" s="249" t="s">
        <v>174</v>
      </c>
    </row>
    <row r="8" spans="1:6" ht="30">
      <c r="A8" s="253" t="s">
        <v>179</v>
      </c>
      <c r="B8" s="251">
        <v>16</v>
      </c>
      <c r="C8" s="252">
        <v>3.4</v>
      </c>
      <c r="D8" s="252" t="s">
        <v>180</v>
      </c>
      <c r="E8" s="252" t="s">
        <v>181</v>
      </c>
      <c r="F8" s="249" t="s">
        <v>174</v>
      </c>
    </row>
    <row r="9" spans="1:6" ht="45">
      <c r="A9" s="253" t="s">
        <v>182</v>
      </c>
      <c r="B9" s="251" t="s">
        <v>183</v>
      </c>
      <c r="C9" s="251">
        <v>7</v>
      </c>
      <c r="D9" s="248" t="s">
        <v>184</v>
      </c>
      <c r="E9" s="248" t="s">
        <v>185</v>
      </c>
      <c r="F9" s="249" t="s">
        <v>174</v>
      </c>
    </row>
    <row r="10" spans="1:6" ht="30">
      <c r="A10" s="250" t="s">
        <v>186</v>
      </c>
      <c r="B10" s="247"/>
      <c r="C10" s="248"/>
      <c r="D10" s="248" t="s">
        <v>187</v>
      </c>
      <c r="E10" s="248">
        <v>28</v>
      </c>
      <c r="F10" s="249" t="s">
        <v>174</v>
      </c>
    </row>
    <row r="11" spans="1:6" ht="30">
      <c r="A11" s="254" t="s">
        <v>188</v>
      </c>
      <c r="B11" s="251"/>
      <c r="C11" s="252"/>
      <c r="D11" s="252" t="s">
        <v>189</v>
      </c>
      <c r="E11" s="252">
        <v>20.21</v>
      </c>
      <c r="F11" s="255" t="s">
        <v>174</v>
      </c>
    </row>
    <row r="12" spans="1:6" ht="45">
      <c r="A12" s="254" t="s">
        <v>190</v>
      </c>
      <c r="B12" s="251"/>
      <c r="C12" s="252"/>
      <c r="D12" s="248" t="s">
        <v>191</v>
      </c>
      <c r="E12" s="252" t="s">
        <v>192</v>
      </c>
      <c r="F12" s="255" t="s">
        <v>174</v>
      </c>
    </row>
    <row r="13" spans="1:6" ht="30">
      <c r="A13" s="254" t="s">
        <v>193</v>
      </c>
      <c r="B13" s="251">
        <v>2.17</v>
      </c>
      <c r="C13" s="252">
        <v>8</v>
      </c>
      <c r="D13" s="252">
        <v>1</v>
      </c>
      <c r="E13" s="252" t="s">
        <v>194</v>
      </c>
      <c r="F13" s="255"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8" t="s">
        <v>196</v>
      </c>
      <c r="C2" s="309"/>
      <c r="D2" s="309"/>
      <c r="E2" s="309"/>
      <c r="F2" s="309"/>
      <c r="G2" s="310"/>
    </row>
    <row r="3" spans="2:9" ht="15">
      <c r="B3" s="311" t="s">
        <v>197</v>
      </c>
      <c r="C3" s="312"/>
      <c r="D3" s="313"/>
      <c r="E3" s="313"/>
      <c r="F3" s="313"/>
      <c r="G3" s="314"/>
    </row>
    <row r="4" spans="2:9" ht="88.5" customHeight="1">
      <c r="B4" s="315" t="s">
        <v>198</v>
      </c>
      <c r="C4" s="316"/>
      <c r="D4" s="316"/>
      <c r="E4" s="316"/>
      <c r="F4" s="316"/>
      <c r="G4" s="317"/>
    </row>
    <row r="5" spans="2:9" ht="15">
      <c r="B5" s="122"/>
      <c r="C5" s="134"/>
      <c r="D5" s="135"/>
      <c r="E5" s="136"/>
      <c r="F5" s="136"/>
      <c r="G5" s="136"/>
    </row>
    <row r="6" spans="2:9" ht="16.5" customHeight="1">
      <c r="B6" s="318" t="s">
        <v>199</v>
      </c>
      <c r="C6" s="319"/>
      <c r="D6" s="319"/>
      <c r="E6" s="319"/>
      <c r="F6" s="319"/>
      <c r="G6" s="320"/>
    </row>
    <row r="7" spans="2:9" ht="76.5" customHeight="1">
      <c r="B7" s="318"/>
      <c r="C7" s="319"/>
      <c r="D7" s="319"/>
      <c r="E7" s="319"/>
      <c r="F7" s="319"/>
      <c r="G7" s="320"/>
    </row>
    <row r="8" spans="2:9" ht="15" thickBot="1">
      <c r="B8" s="137"/>
      <c r="C8" s="138"/>
      <c r="D8" s="138"/>
      <c r="E8" s="139"/>
      <c r="F8" s="140"/>
      <c r="G8" s="140"/>
    </row>
    <row r="9" spans="2:9">
      <c r="B9" s="141"/>
      <c r="C9" s="142" t="s">
        <v>200</v>
      </c>
      <c r="D9" s="321" t="s">
        <v>201</v>
      </c>
      <c r="E9" s="322"/>
      <c r="F9" s="323" t="s">
        <v>202</v>
      </c>
      <c r="G9" s="324"/>
    </row>
    <row r="10" spans="2:9" ht="15" customHeight="1">
      <c r="B10" s="143"/>
      <c r="C10" s="124">
        <v>5</v>
      </c>
      <c r="D10" s="325" t="s">
        <v>203</v>
      </c>
      <c r="E10" s="326"/>
      <c r="F10" s="327" t="s">
        <v>204</v>
      </c>
      <c r="G10" s="328"/>
      <c r="H10" s="306"/>
      <c r="I10" s="306"/>
    </row>
    <row r="11" spans="2:9">
      <c r="B11" s="143"/>
      <c r="C11" s="124">
        <v>5</v>
      </c>
      <c r="D11" s="325" t="s">
        <v>205</v>
      </c>
      <c r="E11" s="326"/>
      <c r="F11" s="327" t="s">
        <v>206</v>
      </c>
      <c r="G11" s="328"/>
      <c r="H11" s="306"/>
      <c r="I11" s="306"/>
    </row>
    <row r="12" spans="2:9">
      <c r="B12" s="143"/>
      <c r="C12" s="124">
        <v>5</v>
      </c>
      <c r="D12" s="325" t="s">
        <v>207</v>
      </c>
      <c r="E12" s="326"/>
      <c r="F12" s="327" t="s">
        <v>208</v>
      </c>
      <c r="G12" s="328"/>
      <c r="H12" s="306"/>
      <c r="I12" s="306"/>
    </row>
    <row r="13" spans="2:9" ht="27.75" customHeight="1">
      <c r="B13" s="143"/>
      <c r="C13" s="124">
        <v>5</v>
      </c>
      <c r="D13" s="325" t="s">
        <v>209</v>
      </c>
      <c r="E13" s="326"/>
      <c r="F13" s="327" t="s">
        <v>210</v>
      </c>
      <c r="G13" s="328"/>
      <c r="H13" s="306"/>
      <c r="I13" s="306"/>
    </row>
    <row r="14" spans="2:9">
      <c r="B14" s="143"/>
      <c r="C14" s="124">
        <v>5</v>
      </c>
      <c r="D14" s="325" t="s">
        <v>211</v>
      </c>
      <c r="E14" s="326"/>
      <c r="F14" s="327" t="s">
        <v>212</v>
      </c>
      <c r="G14" s="328"/>
      <c r="H14" s="306"/>
      <c r="I14" s="306"/>
    </row>
    <row r="15" spans="2:9" ht="41.25" customHeight="1">
      <c r="B15" s="143"/>
      <c r="C15" s="124">
        <v>5</v>
      </c>
      <c r="D15" s="325" t="s">
        <v>213</v>
      </c>
      <c r="E15" s="326"/>
      <c r="F15" s="327" t="s">
        <v>214</v>
      </c>
      <c r="G15" s="328"/>
      <c r="H15" s="306"/>
      <c r="I15" s="306"/>
    </row>
    <row r="16" spans="2:9" ht="41.25" customHeight="1">
      <c r="B16" s="143"/>
      <c r="C16" s="124">
        <v>5</v>
      </c>
      <c r="D16" s="329" t="s">
        <v>215</v>
      </c>
      <c r="E16" s="330"/>
      <c r="F16" s="327" t="s">
        <v>216</v>
      </c>
      <c r="G16" s="328"/>
      <c r="H16" s="306"/>
      <c r="I16" s="306"/>
    </row>
    <row r="17" spans="2:9" ht="51.75" customHeight="1">
      <c r="B17" s="143"/>
      <c r="C17" s="124">
        <v>5</v>
      </c>
      <c r="D17" s="330" t="s">
        <v>217</v>
      </c>
      <c r="E17" s="331"/>
      <c r="F17" s="327" t="s">
        <v>218</v>
      </c>
      <c r="G17" s="328"/>
      <c r="H17" s="306"/>
      <c r="I17" s="306"/>
    </row>
    <row r="18" spans="2:9" ht="51.75" customHeight="1">
      <c r="B18" s="143"/>
      <c r="C18" s="124">
        <v>5</v>
      </c>
      <c r="D18" s="329" t="s">
        <v>219</v>
      </c>
      <c r="E18" s="330"/>
      <c r="F18" s="327" t="s">
        <v>220</v>
      </c>
      <c r="G18" s="328"/>
      <c r="H18" s="306"/>
      <c r="I18" s="306"/>
    </row>
    <row r="19" spans="2:9" ht="51.75" customHeight="1">
      <c r="B19" s="143"/>
      <c r="C19" s="124">
        <v>5</v>
      </c>
      <c r="D19" s="129" t="s">
        <v>221</v>
      </c>
      <c r="E19" s="130"/>
      <c r="F19" s="327" t="s">
        <v>222</v>
      </c>
      <c r="G19" s="328"/>
      <c r="H19" s="306"/>
      <c r="I19" s="306"/>
    </row>
    <row r="20" spans="2:9" ht="51.75" customHeight="1">
      <c r="B20" s="143"/>
      <c r="C20" s="124">
        <v>5</v>
      </c>
      <c r="D20" s="129" t="s">
        <v>223</v>
      </c>
      <c r="E20" s="130"/>
      <c r="F20" s="327" t="s">
        <v>224</v>
      </c>
      <c r="G20" s="328"/>
      <c r="H20" s="306"/>
      <c r="I20" s="306"/>
    </row>
    <row r="21" spans="2:9" ht="66.75" customHeight="1">
      <c r="B21" s="143"/>
      <c r="C21" s="124">
        <v>5</v>
      </c>
      <c r="D21" s="329" t="s">
        <v>225</v>
      </c>
      <c r="E21" s="330"/>
      <c r="F21" s="327" t="s">
        <v>226</v>
      </c>
      <c r="G21" s="328"/>
      <c r="H21" s="306"/>
      <c r="I21" s="306"/>
    </row>
    <row r="22" spans="2:9" ht="36" customHeight="1">
      <c r="B22" s="143"/>
      <c r="C22" s="124">
        <v>5</v>
      </c>
      <c r="D22" s="332" t="s">
        <v>227</v>
      </c>
      <c r="E22" s="333"/>
      <c r="F22" s="327" t="s">
        <v>228</v>
      </c>
      <c r="G22" s="328"/>
      <c r="H22" s="307"/>
      <c r="I22" s="307"/>
    </row>
    <row r="23" spans="2:9" ht="26.25" customHeight="1">
      <c r="B23" s="143"/>
      <c r="C23" s="124">
        <v>5</v>
      </c>
      <c r="D23" s="334" t="s">
        <v>229</v>
      </c>
      <c r="E23" s="334"/>
      <c r="F23" s="335" t="s">
        <v>230</v>
      </c>
      <c r="G23" s="328"/>
      <c r="H23" s="306"/>
      <c r="I23" s="306"/>
    </row>
    <row r="24" spans="2:9" ht="26.25" customHeight="1">
      <c r="B24" s="143"/>
      <c r="C24" s="124">
        <v>5</v>
      </c>
      <c r="D24" s="334" t="s">
        <v>231</v>
      </c>
      <c r="E24" s="334"/>
      <c r="F24" s="335" t="s">
        <v>232</v>
      </c>
      <c r="G24" s="328"/>
      <c r="H24" s="306"/>
      <c r="I24" s="306"/>
    </row>
    <row r="25" spans="2:9" ht="26.25" customHeight="1">
      <c r="B25" s="143"/>
      <c r="C25" s="124">
        <v>5</v>
      </c>
      <c r="D25" s="336" t="s">
        <v>233</v>
      </c>
      <c r="E25" s="337"/>
      <c r="F25" s="335" t="s">
        <v>234</v>
      </c>
      <c r="G25" s="328"/>
      <c r="H25" s="306"/>
      <c r="I25" s="306"/>
    </row>
    <row r="26" spans="2:9" ht="27" customHeight="1">
      <c r="B26" s="144"/>
      <c r="C26" s="338" t="s">
        <v>235</v>
      </c>
      <c r="D26" s="339"/>
      <c r="E26" s="339"/>
      <c r="F26" s="339"/>
      <c r="G26" s="340"/>
    </row>
    <row r="27" spans="2:9" ht="27" customHeight="1">
      <c r="B27" s="341" t="s">
        <v>236</v>
      </c>
      <c r="C27" s="342"/>
      <c r="D27" s="342"/>
      <c r="E27" s="342"/>
      <c r="F27" s="342"/>
      <c r="G27" s="343"/>
    </row>
    <row r="28" spans="2:9" ht="10.5" customHeight="1">
      <c r="B28" s="145"/>
      <c r="D28" s="146"/>
      <c r="E28" s="147"/>
      <c r="F28" s="148"/>
      <c r="G28" s="148"/>
    </row>
    <row r="29" spans="2:9">
      <c r="B29" s="145"/>
      <c r="C29" s="149"/>
      <c r="D29" s="344" t="s">
        <v>201</v>
      </c>
      <c r="E29" s="344"/>
      <c r="F29" s="345" t="s">
        <v>202</v>
      </c>
      <c r="G29" s="346"/>
    </row>
    <row r="30" spans="2:9">
      <c r="B30" s="145"/>
      <c r="D30" s="347" t="s">
        <v>203</v>
      </c>
      <c r="E30" s="347"/>
      <c r="F30" s="348" t="s">
        <v>237</v>
      </c>
      <c r="G30" s="349"/>
      <c r="H30" s="306"/>
      <c r="I30" s="306"/>
    </row>
    <row r="31" spans="2:9">
      <c r="B31" s="145"/>
      <c r="D31" s="347" t="s">
        <v>205</v>
      </c>
      <c r="E31" s="347"/>
      <c r="F31" s="348" t="s">
        <v>238</v>
      </c>
      <c r="G31" s="349"/>
      <c r="H31" s="306"/>
      <c r="I31" s="306"/>
    </row>
    <row r="32" spans="2:9">
      <c r="B32" s="145"/>
      <c r="D32" s="347" t="s">
        <v>207</v>
      </c>
      <c r="E32" s="347"/>
      <c r="F32" s="348" t="s">
        <v>239</v>
      </c>
      <c r="G32" s="349"/>
      <c r="H32" s="306"/>
      <c r="I32" s="306"/>
    </row>
    <row r="33" spans="2:9">
      <c r="B33" s="145"/>
      <c r="D33" s="347" t="s">
        <v>209</v>
      </c>
      <c r="E33" s="347"/>
      <c r="F33" s="348" t="s">
        <v>240</v>
      </c>
      <c r="G33" s="349"/>
      <c r="H33" s="306"/>
      <c r="I33" s="306"/>
    </row>
    <row r="34" spans="2:9">
      <c r="B34" s="145"/>
      <c r="D34" s="347" t="s">
        <v>211</v>
      </c>
      <c r="E34" s="347"/>
      <c r="F34" s="348" t="s">
        <v>241</v>
      </c>
      <c r="G34" s="349"/>
      <c r="H34" s="306"/>
      <c r="I34" s="306"/>
    </row>
    <row r="35" spans="2:9" ht="40.9" customHeight="1">
      <c r="B35" s="145"/>
      <c r="D35" s="347" t="s">
        <v>242</v>
      </c>
      <c r="E35" s="347"/>
      <c r="F35" s="348" t="s">
        <v>243</v>
      </c>
      <c r="G35" s="349"/>
      <c r="H35" s="306"/>
      <c r="I35" s="306"/>
    </row>
    <row r="36" spans="2:9" ht="42" customHeight="1">
      <c r="B36" s="123"/>
      <c r="C36" s="150"/>
      <c r="D36" s="347" t="s">
        <v>244</v>
      </c>
      <c r="E36" s="347"/>
      <c r="F36" s="348" t="s">
        <v>245</v>
      </c>
      <c r="G36" s="349"/>
      <c r="H36" s="305"/>
      <c r="I36" s="305"/>
    </row>
    <row r="37" spans="2:9" ht="30.75" customHeight="1">
      <c r="B37" s="123"/>
      <c r="C37" s="150"/>
      <c r="D37" s="347" t="s">
        <v>246</v>
      </c>
      <c r="E37" s="347"/>
      <c r="F37" s="350" t="s">
        <v>247</v>
      </c>
      <c r="G37" s="351"/>
      <c r="H37" s="305"/>
      <c r="I37" s="305"/>
    </row>
    <row r="38" spans="2:9" ht="33" customHeight="1">
      <c r="B38" s="123"/>
      <c r="C38" s="150"/>
      <c r="D38" s="347" t="s">
        <v>248</v>
      </c>
      <c r="E38" s="347"/>
      <c r="F38" s="350" t="s">
        <v>247</v>
      </c>
      <c r="G38" s="351"/>
      <c r="H38" s="305"/>
      <c r="I38" s="305"/>
    </row>
    <row r="39" spans="2:9" ht="30" customHeight="1">
      <c r="B39" s="123"/>
      <c r="C39" s="150"/>
      <c r="D39" s="347" t="s">
        <v>249</v>
      </c>
      <c r="E39" s="347"/>
      <c r="F39" s="350" t="s">
        <v>247</v>
      </c>
      <c r="G39" s="351"/>
      <c r="H39" s="305"/>
      <c r="I39" s="305"/>
    </row>
    <row r="40" spans="2:9" ht="30" customHeight="1">
      <c r="B40" s="123"/>
      <c r="C40" s="150"/>
      <c r="D40" s="347" t="s">
        <v>250</v>
      </c>
      <c r="E40" s="347"/>
      <c r="F40" s="350" t="s">
        <v>247</v>
      </c>
      <c r="G40" s="351"/>
      <c r="H40" s="305"/>
      <c r="I40" s="305"/>
    </row>
    <row r="41" spans="2:9" ht="30" customHeight="1">
      <c r="B41" s="123"/>
      <c r="C41" s="150"/>
      <c r="D41" s="352" t="s">
        <v>251</v>
      </c>
      <c r="E41" s="353"/>
      <c r="F41" s="348" t="s">
        <v>252</v>
      </c>
      <c r="G41" s="349"/>
      <c r="H41" s="305"/>
      <c r="I41" s="305"/>
    </row>
    <row r="42" spans="2:9" ht="35.25" customHeight="1">
      <c r="B42" s="123"/>
      <c r="C42" s="150"/>
      <c r="D42" s="347" t="s">
        <v>253</v>
      </c>
      <c r="E42" s="347"/>
      <c r="F42" s="348" t="s">
        <v>254</v>
      </c>
      <c r="G42" s="349"/>
      <c r="H42" s="305"/>
      <c r="I42" s="305"/>
    </row>
    <row r="43" spans="2:9" ht="31.5" customHeight="1">
      <c r="B43" s="123"/>
      <c r="C43" s="150"/>
      <c r="D43" s="347" t="s">
        <v>246</v>
      </c>
      <c r="E43" s="347"/>
      <c r="F43" s="350" t="s">
        <v>247</v>
      </c>
      <c r="G43" s="351"/>
      <c r="H43" s="305"/>
      <c r="I43" s="305"/>
    </row>
    <row r="44" spans="2:9" ht="35.25" customHeight="1">
      <c r="B44" s="123"/>
      <c r="C44" s="150"/>
      <c r="D44" s="347" t="s">
        <v>255</v>
      </c>
      <c r="E44" s="347"/>
      <c r="F44" s="350" t="s">
        <v>247</v>
      </c>
      <c r="G44" s="351"/>
      <c r="H44" s="305"/>
      <c r="I44" s="305"/>
    </row>
    <row r="45" spans="2:9" ht="57" customHeight="1">
      <c r="B45" s="123"/>
      <c r="C45" s="150"/>
      <c r="D45" s="347" t="s">
        <v>250</v>
      </c>
      <c r="E45" s="347"/>
      <c r="F45" s="350" t="s">
        <v>247</v>
      </c>
      <c r="G45" s="351"/>
      <c r="H45" s="305"/>
      <c r="I45" s="305"/>
    </row>
    <row r="46" spans="2:9" ht="32.25" customHeight="1">
      <c r="B46" s="123"/>
      <c r="C46" s="150"/>
      <c r="D46" s="347" t="s">
        <v>248</v>
      </c>
      <c r="E46" s="347"/>
      <c r="F46" s="350" t="s">
        <v>247</v>
      </c>
      <c r="G46" s="351"/>
      <c r="H46" s="305"/>
      <c r="I46" s="305"/>
    </row>
    <row r="47" spans="2:9" ht="32.25" customHeight="1">
      <c r="B47" s="123"/>
      <c r="C47" s="150"/>
      <c r="D47" s="352" t="s">
        <v>256</v>
      </c>
      <c r="E47" s="353"/>
      <c r="F47" s="354" t="s">
        <v>257</v>
      </c>
      <c r="G47" s="355"/>
      <c r="H47" s="305"/>
      <c r="I47" s="305"/>
    </row>
    <row r="48" spans="2:9" ht="32.25" customHeight="1">
      <c r="B48" s="123"/>
      <c r="C48" s="150"/>
      <c r="D48" s="347" t="s">
        <v>258</v>
      </c>
      <c r="E48" s="347"/>
      <c r="F48" s="348" t="s">
        <v>259</v>
      </c>
      <c r="G48" s="349"/>
      <c r="H48" s="305"/>
      <c r="I48" s="305"/>
    </row>
    <row r="49" spans="2:9" ht="32.25" customHeight="1">
      <c r="B49" s="123"/>
      <c r="C49" s="150"/>
      <c r="D49" s="347" t="s">
        <v>260</v>
      </c>
      <c r="E49" s="347"/>
      <c r="F49" s="348" t="s">
        <v>261</v>
      </c>
      <c r="G49" s="349"/>
      <c r="H49" s="305"/>
      <c r="I49" s="305"/>
    </row>
    <row r="50" spans="2:9" ht="32.25" customHeight="1">
      <c r="B50" s="123"/>
      <c r="C50" s="150"/>
      <c r="D50" s="347" t="s">
        <v>262</v>
      </c>
      <c r="E50" s="347"/>
      <c r="F50" s="348" t="s">
        <v>263</v>
      </c>
      <c r="G50" s="349"/>
      <c r="H50" s="305"/>
      <c r="I50" s="305"/>
    </row>
    <row r="51" spans="2:9" ht="32.25" customHeight="1">
      <c r="B51" s="123"/>
      <c r="C51" s="150"/>
      <c r="D51" s="146"/>
      <c r="E51" s="146"/>
      <c r="F51" s="148"/>
      <c r="G51" s="148"/>
      <c r="H51" s="305"/>
      <c r="I51" s="305"/>
    </row>
    <row r="52" spans="2:9" ht="32.25" customHeight="1">
      <c r="B52" s="123"/>
      <c r="C52" s="150"/>
      <c r="D52" s="146"/>
      <c r="E52" s="146"/>
      <c r="F52" s="148"/>
      <c r="G52" s="148"/>
    </row>
    <row r="53" spans="2:9" ht="32.25" customHeight="1">
      <c r="B53" s="123"/>
      <c r="C53" s="150"/>
      <c r="D53" s="146"/>
      <c r="E53" s="146"/>
      <c r="F53" s="148"/>
      <c r="G53" s="148"/>
    </row>
    <row r="54" spans="2:9" ht="21.75" customHeight="1">
      <c r="B54" s="356" t="s">
        <v>264</v>
      </c>
      <c r="C54" s="357"/>
      <c r="D54" s="357"/>
      <c r="E54" s="357"/>
      <c r="F54" s="357"/>
      <c r="G54" s="358"/>
    </row>
    <row r="55" spans="2:9" ht="21.75" customHeight="1">
      <c r="B55" s="356" t="s">
        <v>265</v>
      </c>
      <c r="C55" s="357"/>
      <c r="D55" s="357"/>
      <c r="E55" s="357"/>
      <c r="F55" s="357"/>
      <c r="G55" s="358"/>
    </row>
    <row r="56" spans="2:9" ht="20.25" customHeight="1">
      <c r="B56" s="356" t="s">
        <v>266</v>
      </c>
      <c r="C56" s="357"/>
      <c r="D56" s="357"/>
      <c r="E56" s="357"/>
      <c r="F56" s="357"/>
      <c r="G56" s="358"/>
    </row>
    <row r="57" spans="2:9" ht="20.25" customHeight="1">
      <c r="B57" s="356" t="s">
        <v>267</v>
      </c>
      <c r="C57" s="357"/>
      <c r="D57" s="357"/>
      <c r="E57" s="357"/>
      <c r="F57" s="357"/>
      <c r="G57" s="358"/>
    </row>
    <row r="58" spans="2:9" ht="18" customHeight="1" thickBot="1">
      <c r="B58" s="359" t="s">
        <v>268</v>
      </c>
      <c r="C58" s="360"/>
      <c r="D58" s="360"/>
      <c r="E58" s="360"/>
      <c r="F58" s="360"/>
      <c r="G58" s="361"/>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79"/>
  <sheetViews>
    <sheetView showGridLines="0" tabSelected="1" topLeftCell="A62" zoomScale="80" zoomScaleNormal="80" zoomScalePageLayoutView="50" workbookViewId="0">
      <selection activeCell="D81" sqref="D81"/>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03"/>
      <c r="B1" s="404"/>
      <c r="C1" s="40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05"/>
      <c r="B2" s="406"/>
      <c r="C2" s="40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395" t="s">
        <v>269</v>
      </c>
      <c r="B4" s="395"/>
      <c r="C4" s="395"/>
      <c r="D4" s="396" t="s">
        <v>5</v>
      </c>
      <c r="E4" s="397"/>
      <c r="F4" s="397"/>
      <c r="G4" s="397"/>
      <c r="H4" s="397"/>
      <c r="I4" s="397"/>
      <c r="J4" s="397"/>
      <c r="K4" s="397"/>
      <c r="L4" s="397"/>
      <c r="M4" s="397"/>
      <c r="N4" s="398"/>
      <c r="O4" s="19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395" t="s">
        <v>270</v>
      </c>
      <c r="B5" s="395"/>
      <c r="C5" s="395"/>
      <c r="D5" s="396" t="s">
        <v>37</v>
      </c>
      <c r="E5" s="397"/>
      <c r="F5" s="397"/>
      <c r="G5" s="397"/>
      <c r="H5" s="397"/>
      <c r="I5" s="397"/>
      <c r="J5" s="397"/>
      <c r="K5" s="397"/>
      <c r="L5" s="397"/>
      <c r="M5" s="397"/>
      <c r="N5" s="398"/>
      <c r="O5" s="19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395" t="s">
        <v>271</v>
      </c>
      <c r="B6" s="395"/>
      <c r="C6" s="395"/>
      <c r="D6" s="396" t="s">
        <v>272</v>
      </c>
      <c r="E6" s="397"/>
      <c r="F6" s="397"/>
      <c r="G6" s="397"/>
      <c r="H6" s="397"/>
      <c r="I6" s="397"/>
      <c r="J6" s="397"/>
      <c r="K6" s="397"/>
      <c r="L6" s="397"/>
      <c r="M6" s="397"/>
      <c r="N6" s="398"/>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273</v>
      </c>
      <c r="B7" s="155"/>
      <c r="C7" s="155"/>
      <c r="D7" s="402" t="s">
        <v>274</v>
      </c>
      <c r="E7" s="385" t="s">
        <v>275</v>
      </c>
      <c r="F7" s="386"/>
      <c r="G7" s="386"/>
      <c r="H7" s="387"/>
      <c r="I7" s="415" t="s">
        <v>276</v>
      </c>
      <c r="J7" s="416"/>
      <c r="K7" s="416"/>
      <c r="L7" s="416"/>
      <c r="M7" s="417"/>
      <c r="N7" s="413" t="s">
        <v>277</v>
      </c>
      <c r="O7" s="41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07" t="s">
        <v>278</v>
      </c>
      <c r="B8" s="409" t="s">
        <v>279</v>
      </c>
      <c r="C8" s="133" t="s">
        <v>280</v>
      </c>
      <c r="D8" s="402"/>
      <c r="E8" s="383" t="s">
        <v>217</v>
      </c>
      <c r="F8" s="383" t="s">
        <v>281</v>
      </c>
      <c r="G8" s="383" t="s">
        <v>282</v>
      </c>
      <c r="H8" s="383" t="s">
        <v>223</v>
      </c>
      <c r="I8" s="388" t="s">
        <v>283</v>
      </c>
      <c r="J8" s="125" t="s">
        <v>284</v>
      </c>
      <c r="K8" s="388" t="s">
        <v>276</v>
      </c>
      <c r="L8" s="388" t="s">
        <v>285</v>
      </c>
      <c r="M8" s="388" t="s">
        <v>286</v>
      </c>
      <c r="N8" s="410" t="s">
        <v>287</v>
      </c>
      <c r="O8" s="410"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408"/>
      <c r="B9" s="402"/>
      <c r="C9" s="98" t="s">
        <v>289</v>
      </c>
      <c r="D9" s="402"/>
      <c r="E9" s="384"/>
      <c r="F9" s="384"/>
      <c r="G9" s="384"/>
      <c r="H9" s="384"/>
      <c r="I9" s="384"/>
      <c r="J9" s="131" t="s">
        <v>290</v>
      </c>
      <c r="K9" s="384" t="s">
        <v>291</v>
      </c>
      <c r="L9" s="384"/>
      <c r="M9" s="384" t="s">
        <v>291</v>
      </c>
      <c r="N9" s="412"/>
      <c r="O9" s="41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16.5" customHeight="1">
      <c r="A10" s="399">
        <v>1</v>
      </c>
      <c r="B10" s="548" t="s">
        <v>460</v>
      </c>
      <c r="C10" s="368" t="s">
        <v>466</v>
      </c>
      <c r="D10" s="94" t="s">
        <v>474</v>
      </c>
      <c r="E10" s="392"/>
      <c r="F10" s="392"/>
      <c r="G10" s="362" t="e">
        <f>+F10/E10</f>
        <v>#DIV/0!</v>
      </c>
      <c r="H10" s="365" t="e">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#DIV/0!</v>
      </c>
      <c r="I10" s="159"/>
      <c r="J10" s="175"/>
      <c r="K10" s="159" t="str">
        <f>IFERROR(CONCATENATE(INDEX('8- Políticas de Administración '!$B$16:$F$53,MATCH('5- Identificación de Riesgos'!J10,'8- Políticas de Administración '!$C$16:$C$54,0),1)," - ",L10),"")</f>
        <v/>
      </c>
      <c r="L10" s="189" t="str">
        <f>IFERROR(VLOOKUP(INDEX('8- Políticas de Administración '!$B$16:$F$63,MATCH('5- Identificación de Riesgos'!J10,'8- Políticas de Administración '!$C$16:$C$64,0),1),'8- Políticas de Administración '!$B$16:$F$64,5,FALSE),"")</f>
        <v/>
      </c>
      <c r="M10" s="368" t="str">
        <f>IFERROR(CONCATENATE(INDEX('8- Políticas de Administración '!$B$16:$F$53,MATCH(ROUND(AVERAGE(L10:L19),0),'8- Políticas de Administración '!$F$16:$F$53,0),1)," - ",ROUND(AVERAGE(L10:L19),0)),"")</f>
        <v>Leve - 1</v>
      </c>
      <c r="N10" s="371" t="str">
        <f>IFERROR(CONCATENATE(VLOOKUP((LEFT(H10,LEN(H10)-4)&amp;LEFT(M10,LEN(M10)-4)),'9- Matriz de Calor '!$D$18:$E$42,2,0)," - ",RIGHT(H10,1)*RIGHT(M10,1)),"")</f>
        <v/>
      </c>
      <c r="O10" s="380" t="e">
        <f>RIGHT(H10,1)*RIGHT(M10,1)</f>
        <v>#DIV/0!</v>
      </c>
      <c r="P10" s="18"/>
    </row>
    <row r="11" spans="1:256" ht="30">
      <c r="A11" s="400"/>
      <c r="B11" s="549"/>
      <c r="C11" s="369"/>
      <c r="D11" s="94" t="s">
        <v>475</v>
      </c>
      <c r="E11" s="393"/>
      <c r="F11" s="393"/>
      <c r="G11" s="363"/>
      <c r="H11" s="366"/>
      <c r="I11" s="160" t="s">
        <v>292</v>
      </c>
      <c r="J11" s="193" t="s">
        <v>293</v>
      </c>
      <c r="K11" s="160"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369"/>
      <c r="N11" s="372"/>
      <c r="O11" s="380"/>
      <c r="P11" s="18"/>
    </row>
    <row r="12" spans="1:256" ht="30">
      <c r="A12" s="400"/>
      <c r="B12" s="549"/>
      <c r="C12" s="369"/>
      <c r="D12" s="94" t="s">
        <v>476</v>
      </c>
      <c r="E12" s="393"/>
      <c r="F12" s="393"/>
      <c r="G12" s="363"/>
      <c r="H12" s="366"/>
      <c r="I12" s="160" t="s">
        <v>294</v>
      </c>
      <c r="J12" s="193" t="s">
        <v>295</v>
      </c>
      <c r="K12" s="160" t="str">
        <f>IFERROR(CONCATENATE(INDEX('8- Políticas de Administración '!$B$16:$F$53,MATCH('5- Identificación de Riesgos'!J12,'8- Políticas de Administración '!$C$16:$C$54,0),1)," - ",L12),"")</f>
        <v>Menor - 2</v>
      </c>
      <c r="L12" s="188">
        <f>IFERROR(VLOOKUP(INDEX('8- Políticas de Administración '!$B$16:$F$63,MATCH('5- Identificación de Riesgos'!J12,'8- Políticas de Administración '!$C$16:$C$64,0),1),'8- Políticas de Administración '!$B$16:$F$64,5,FALSE),"")</f>
        <v>2</v>
      </c>
      <c r="M12" s="369"/>
      <c r="N12" s="372"/>
      <c r="O12" s="380"/>
      <c r="P12" s="18"/>
    </row>
    <row r="13" spans="1:256" ht="45">
      <c r="A13" s="400"/>
      <c r="B13" s="549"/>
      <c r="C13" s="369"/>
      <c r="D13" s="94" t="s">
        <v>477</v>
      </c>
      <c r="E13" s="393"/>
      <c r="F13" s="393"/>
      <c r="G13" s="363"/>
      <c r="H13" s="366"/>
      <c r="I13" s="160" t="s">
        <v>296</v>
      </c>
      <c r="J13" s="193" t="s">
        <v>297</v>
      </c>
      <c r="K13" s="160" t="str">
        <f>IFERROR(CONCATENATE(INDEX('8- Políticas de Administración '!$B$16:$F$53,MATCH('5- Identificación de Riesgos'!J13,'8- Políticas de Administración '!$C$16:$C$54,0),1)," - ",L13),"")</f>
        <v>Leve - 1</v>
      </c>
      <c r="L13" s="188">
        <f>IFERROR(VLOOKUP(INDEX('8- Políticas de Administración '!$B$16:$F$63,MATCH('5- Identificación de Riesgos'!J13,'8- Políticas de Administración '!$C$16:$C$64,0),1),'8- Políticas de Administración '!$B$16:$F$64,5,FALSE),"")</f>
        <v>1</v>
      </c>
      <c r="M13" s="369"/>
      <c r="N13" s="372"/>
      <c r="O13" s="380"/>
      <c r="P13" s="18"/>
    </row>
    <row r="14" spans="1:256" ht="34.5" customHeight="1">
      <c r="A14" s="400"/>
      <c r="B14" s="549"/>
      <c r="C14" s="369"/>
      <c r="D14" s="94" t="s">
        <v>478</v>
      </c>
      <c r="E14" s="393"/>
      <c r="F14" s="393"/>
      <c r="G14" s="363"/>
      <c r="H14" s="366"/>
      <c r="I14" s="160"/>
      <c r="J14" s="193"/>
      <c r="K14" s="160" t="str">
        <f>IFERROR(CONCATENATE(INDEX('8- Políticas de Administración '!$B$16:$F$53,MATCH('5- Identificación de Riesgos'!J14,'8- Políticas de Administración '!$C$16:$C$54,0),1)," - ",L14),"")</f>
        <v/>
      </c>
      <c r="L14" s="188" t="str">
        <f>IFERROR(VLOOKUP(INDEX('8- Políticas de Administración '!$B$16:$F$63,MATCH('5- Identificación de Riesgos'!J14,'8- Políticas de Administración '!$C$16:$C$64,0),1),'8- Políticas de Administración '!$B$16:$F$64,5,FALSE),"")</f>
        <v/>
      </c>
      <c r="M14" s="369"/>
      <c r="N14" s="372"/>
      <c r="O14" s="380"/>
      <c r="P14" s="18"/>
    </row>
    <row r="15" spans="1:256" ht="30" customHeight="1">
      <c r="A15" s="400"/>
      <c r="B15" s="549"/>
      <c r="C15" s="369"/>
      <c r="D15" s="167"/>
      <c r="E15" s="393"/>
      <c r="F15" s="393"/>
      <c r="G15" s="363"/>
      <c r="H15" s="366"/>
      <c r="I15" s="160"/>
      <c r="J15" s="193"/>
      <c r="K15" s="160" t="str">
        <f>IFERROR(CONCATENATE(INDEX('8- Políticas de Administración '!$B$16:$F$53,MATCH('5- Identificación de Riesgos'!J15,'8- Políticas de Administración '!$C$16:$C$54,0),1)," - ",L15),"")</f>
        <v/>
      </c>
      <c r="L15" s="188" t="str">
        <f>IFERROR(VLOOKUP(INDEX('8- Políticas de Administración '!$B$16:$F$63,MATCH('5- Identificación de Riesgos'!J15,'8- Políticas de Administración '!$C$16:$C$64,0),1),'8- Políticas de Administración '!$B$16:$F$64,5,FALSE),"")</f>
        <v/>
      </c>
      <c r="M15" s="369"/>
      <c r="N15" s="372"/>
      <c r="O15" s="380"/>
      <c r="P15" s="18"/>
    </row>
    <row r="16" spans="1:256" ht="16.5">
      <c r="A16" s="400"/>
      <c r="B16" s="549"/>
      <c r="C16" s="369"/>
      <c r="D16" s="168"/>
      <c r="E16" s="393"/>
      <c r="F16" s="393"/>
      <c r="G16" s="363"/>
      <c r="H16" s="366"/>
      <c r="I16" s="160"/>
      <c r="J16" s="193"/>
      <c r="K16" s="160" t="str">
        <f>IFERROR(CONCATENATE(INDEX('8- Políticas de Administración '!$B$16:$F$53,MATCH('5- Identificación de Riesgos'!J16,'8- Políticas de Administración '!$C$16:$C$54,0),1)," - ",L16),"")</f>
        <v/>
      </c>
      <c r="L16" s="188" t="str">
        <f>IFERROR(VLOOKUP(INDEX('8- Políticas de Administración '!$B$16:$F$63,MATCH('5- Identificación de Riesgos'!J16,'8- Políticas de Administración '!$C$16:$C$64,0),1),'8- Políticas de Administración '!$B$16:$F$64,5,FALSE),"")</f>
        <v/>
      </c>
      <c r="M16" s="369"/>
      <c r="N16" s="372"/>
      <c r="O16" s="380"/>
      <c r="P16" s="18"/>
    </row>
    <row r="17" spans="1:16" ht="16.5">
      <c r="A17" s="400"/>
      <c r="B17" s="549"/>
      <c r="C17" s="369"/>
      <c r="D17" s="168"/>
      <c r="E17" s="393"/>
      <c r="F17" s="393"/>
      <c r="G17" s="363"/>
      <c r="H17" s="366"/>
      <c r="I17" s="160"/>
      <c r="J17" s="193"/>
      <c r="K17" s="160" t="str">
        <f>IFERROR(CONCATENATE(INDEX('8- Políticas de Administración '!$B$16:$F$53,MATCH('5- Identificación de Riesgos'!J17,'8- Políticas de Administración '!$C$16:$C$54,0),1)," - ",L17),"")</f>
        <v/>
      </c>
      <c r="L17" s="188" t="str">
        <f>IFERROR(VLOOKUP(INDEX('8- Políticas de Administración '!$B$16:$F$63,MATCH('5- Identificación de Riesgos'!J17,'8- Políticas de Administración '!$C$16:$C$64,0),1),'8- Políticas de Administración '!$B$16:$F$64,5,FALSE),"")</f>
        <v/>
      </c>
      <c r="M17" s="369"/>
      <c r="N17" s="372"/>
      <c r="O17" s="380"/>
      <c r="P17" s="18"/>
    </row>
    <row r="18" spans="1:16" ht="16.5">
      <c r="A18" s="400"/>
      <c r="B18" s="549"/>
      <c r="C18" s="369"/>
      <c r="D18" s="168"/>
      <c r="E18" s="393"/>
      <c r="F18" s="393"/>
      <c r="G18" s="363"/>
      <c r="H18" s="366"/>
      <c r="I18" s="160"/>
      <c r="J18" s="193"/>
      <c r="K18" s="160" t="str">
        <f>IFERROR(CONCATENATE(INDEX('8- Políticas de Administración '!$B$16:$F$53,MATCH('5- Identificación de Riesgos'!J18,'8- Políticas de Administración '!$C$16:$C$54,0),1)," - ",L18),"")</f>
        <v/>
      </c>
      <c r="L18" s="188" t="str">
        <f>IFERROR(VLOOKUP(INDEX('8- Políticas de Administración '!$B$16:$F$63,MATCH('5- Identificación de Riesgos'!J18,'8- Políticas de Administración '!$C$16:$C$64,0),1),'8- Políticas de Administración '!$B$16:$F$64,5,FALSE),"")</f>
        <v/>
      </c>
      <c r="M18" s="369"/>
      <c r="N18" s="372"/>
      <c r="O18" s="380"/>
      <c r="P18" s="18"/>
    </row>
    <row r="19" spans="1:16" ht="17.25" thickBot="1">
      <c r="A19" s="401"/>
      <c r="B19" s="550"/>
      <c r="C19" s="370"/>
      <c r="D19" s="169"/>
      <c r="E19" s="394"/>
      <c r="F19" s="394"/>
      <c r="G19" s="364"/>
      <c r="H19" s="367"/>
      <c r="I19" s="161"/>
      <c r="J19" s="194"/>
      <c r="K19" s="161"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70"/>
      <c r="N19" s="373"/>
      <c r="O19" s="380"/>
      <c r="P19" s="18"/>
    </row>
    <row r="20" spans="1:16" ht="15" customHeight="1">
      <c r="A20" s="399">
        <v>2</v>
      </c>
      <c r="B20" s="551" t="s">
        <v>461</v>
      </c>
      <c r="C20" s="368" t="s">
        <v>467</v>
      </c>
      <c r="D20" s="560" t="s">
        <v>479</v>
      </c>
      <c r="E20" s="368"/>
      <c r="F20" s="368"/>
      <c r="G20" s="362" t="e">
        <f t="shared" ref="G20" si="0">+F20/E20</f>
        <v>#DIV/0!</v>
      </c>
      <c r="H20" s="365" t="e">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#DIV/0!</v>
      </c>
      <c r="I20" s="159"/>
      <c r="J20" s="175"/>
      <c r="K20" s="159" t="str">
        <f>IFERROR(CONCATENATE(INDEX('8- Políticas de Administración '!$B$16:$F$53,MATCH('5- Identificación de Riesgos'!J20,'8- Políticas de Administración '!$C$16:$C$54,0),1)," - ",L20),"")</f>
        <v/>
      </c>
      <c r="L20" s="189" t="str">
        <f>IFERROR(VLOOKUP(INDEX('8- Políticas de Administración '!$B$16:$F$63,MATCH('5- Identificación de Riesgos'!J20,'8- Políticas de Administración '!$C$16:$C$64,0),1),'8- Políticas de Administración '!$B$16:$F$64,5,FALSE),"")</f>
        <v/>
      </c>
      <c r="M20" s="368" t="str">
        <f>IFERROR(CONCATENATE(INDEX('8- Políticas de Administración '!$B$16:$F$53,MATCH(ROUND(AVERAGE(L20:L29),0),'8- Políticas de Administración '!$F$16:$F$53,0),1)," - ",ROUND(AVERAGE(L20:L29),0)),"")</f>
        <v>Leve - 1</v>
      </c>
      <c r="N20" s="371" t="str">
        <f>IFERROR(CONCATENATE(VLOOKUP((LEFT(H20,LEN(H20)-4)&amp;LEFT(M20,LEN(M20)-4)),'9- Matriz de Calor '!$D$18:$E$42,2,0)," - ",RIGHT(H20,1)*RIGHT(M20,1)),"")</f>
        <v/>
      </c>
      <c r="O20" s="381" t="e">
        <f>RIGHT(H20,1)*RIGHT(M20,1)</f>
        <v>#DIV/0!</v>
      </c>
    </row>
    <row r="21" spans="1:16" ht="30">
      <c r="A21" s="400"/>
      <c r="B21" s="552"/>
      <c r="C21" s="369"/>
      <c r="D21" s="561" t="s">
        <v>480</v>
      </c>
      <c r="E21" s="369"/>
      <c r="F21" s="369"/>
      <c r="G21" s="363"/>
      <c r="H21" s="366"/>
      <c r="I21" s="160" t="s">
        <v>292</v>
      </c>
      <c r="J21" s="193" t="s">
        <v>293</v>
      </c>
      <c r="K21" s="160" t="str">
        <f>IFERROR(CONCATENATE(INDEX('8- Políticas de Administración '!$B$16:$F$53,MATCH('5- Identificación de Riesgos'!J21,'8- Políticas de Administración '!$C$16:$C$54,0),1)," - ",L21),"")</f>
        <v>Leve - 1</v>
      </c>
      <c r="L21" s="188">
        <f>IFERROR(VLOOKUP(INDEX('8- Políticas de Administración '!$B$16:$F$63,MATCH('5- Identificación de Riesgos'!J21,'8- Políticas de Administración '!$C$16:$C$64,0),1),'8- Políticas de Administración '!$B$16:$F$64,5,FALSE),"")</f>
        <v>1</v>
      </c>
      <c r="M21" s="369"/>
      <c r="N21" s="372"/>
      <c r="O21" s="382"/>
    </row>
    <row r="22" spans="1:16" ht="30">
      <c r="A22" s="400"/>
      <c r="B22" s="552"/>
      <c r="C22" s="369"/>
      <c r="D22" s="560" t="s">
        <v>481</v>
      </c>
      <c r="E22" s="369"/>
      <c r="F22" s="369"/>
      <c r="G22" s="363"/>
      <c r="H22" s="366"/>
      <c r="I22" s="160" t="s">
        <v>294</v>
      </c>
      <c r="J22" s="193" t="s">
        <v>298</v>
      </c>
      <c r="K22" s="160" t="str">
        <f>IFERROR(CONCATENATE(INDEX('8- Políticas de Administración '!$B$16:$F$53,MATCH('5- Identificación de Riesgos'!J22,'8- Políticas de Administración '!$C$16:$C$54,0),1)," - ",L22),"")</f>
        <v>Leve - 1</v>
      </c>
      <c r="L22" s="188">
        <f>IFERROR(VLOOKUP(INDEX('8- Políticas de Administración '!$B$16:$F$63,MATCH('5- Identificación de Riesgos'!J22,'8- Políticas de Administración '!$C$16:$C$64,0),1),'8- Políticas de Administración '!$B$16:$F$64,5,FALSE),"")</f>
        <v>1</v>
      </c>
      <c r="M22" s="369"/>
      <c r="N22" s="372"/>
      <c r="O22" s="382"/>
    </row>
    <row r="23" spans="1:16" ht="45">
      <c r="A23" s="400"/>
      <c r="B23" s="552"/>
      <c r="C23" s="369"/>
      <c r="D23" s="562" t="s">
        <v>482</v>
      </c>
      <c r="E23" s="369"/>
      <c r="F23" s="369"/>
      <c r="G23" s="363"/>
      <c r="H23" s="366"/>
      <c r="I23" s="160" t="s">
        <v>296</v>
      </c>
      <c r="J23" s="193" t="s">
        <v>299</v>
      </c>
      <c r="K23" s="160" t="str">
        <f>IFERROR(CONCATENATE(INDEX('8- Políticas de Administración '!$B$16:$F$53,MATCH('5- Identificación de Riesgos'!J23,'8- Políticas de Administración '!$C$16:$C$54,0),1)," - ",L23),"")</f>
        <v>Menor - 2</v>
      </c>
      <c r="L23" s="188">
        <f>IFERROR(VLOOKUP(INDEX('8- Políticas de Administración '!$B$16:$F$63,MATCH('5- Identificación de Riesgos'!J23,'8- Políticas de Administración '!$C$16:$C$64,0),1),'8- Políticas de Administración '!$B$16:$F$64,5,FALSE),"")</f>
        <v>2</v>
      </c>
      <c r="M23" s="369"/>
      <c r="N23" s="372"/>
      <c r="O23" s="382"/>
    </row>
    <row r="24" spans="1:16" ht="30">
      <c r="A24" s="400"/>
      <c r="B24" s="552"/>
      <c r="C24" s="369"/>
      <c r="D24" s="560" t="s">
        <v>483</v>
      </c>
      <c r="E24" s="369"/>
      <c r="F24" s="369"/>
      <c r="G24" s="363"/>
      <c r="H24" s="366"/>
      <c r="I24" s="160"/>
      <c r="J24" s="193"/>
      <c r="K24" s="160" t="str">
        <f>IFERROR(CONCATENATE(INDEX('8- Políticas de Administración '!$B$16:$F$53,MATCH('5- Identificación de Riesgos'!J24,'8- Políticas de Administración '!$C$16:$C$54,0),1)," - ",L24),"")</f>
        <v/>
      </c>
      <c r="L24" s="188" t="str">
        <f>IFERROR(VLOOKUP(INDEX('8- Políticas de Administración '!$B$16:$F$63,MATCH('5- Identificación de Riesgos'!J24,'8- Políticas de Administración '!$C$16:$C$64,0),1),'8- Políticas de Administración '!$B$16:$F$64,5,FALSE),"")</f>
        <v/>
      </c>
      <c r="M24" s="369"/>
      <c r="N24" s="372"/>
      <c r="O24" s="382"/>
    </row>
    <row r="25" spans="1:16">
      <c r="A25" s="400"/>
      <c r="B25" s="552"/>
      <c r="C25" s="369"/>
      <c r="D25" s="170"/>
      <c r="E25" s="369"/>
      <c r="F25" s="369"/>
      <c r="G25" s="363"/>
      <c r="H25" s="366"/>
      <c r="I25" s="160"/>
      <c r="J25" s="193"/>
      <c r="K25" s="160" t="str">
        <f>IFERROR(CONCATENATE(INDEX('8- Políticas de Administración '!$B$16:$F$53,MATCH('5- Identificación de Riesgos'!J25,'8- Políticas de Administración '!$C$16:$C$54,0),1)," - ",L25),"")</f>
        <v/>
      </c>
      <c r="L25" s="188" t="str">
        <f>IFERROR(VLOOKUP(INDEX('8- Políticas de Administración '!$B$16:$F$63,MATCH('5- Identificación de Riesgos'!J25,'8- Políticas de Administración '!$C$16:$C$64,0),1),'8- Políticas de Administración '!$B$16:$F$64,5,FALSE),"")</f>
        <v/>
      </c>
      <c r="M25" s="369"/>
      <c r="N25" s="372"/>
      <c r="O25" s="382"/>
    </row>
    <row r="26" spans="1:16">
      <c r="A26" s="400"/>
      <c r="B26" s="552"/>
      <c r="C26" s="369"/>
      <c r="D26" s="168"/>
      <c r="E26" s="369"/>
      <c r="F26" s="369"/>
      <c r="G26" s="363"/>
      <c r="H26" s="366"/>
      <c r="I26" s="160"/>
      <c r="J26" s="193"/>
      <c r="K26" s="160" t="str">
        <f>IFERROR(CONCATENATE(INDEX('8- Políticas de Administración '!$B$16:$F$53,MATCH('5- Identificación de Riesgos'!J26,'8- Políticas de Administración '!$C$16:$C$54,0),1)," - ",L26),"")</f>
        <v/>
      </c>
      <c r="L26" s="188" t="str">
        <f>IFERROR(VLOOKUP(INDEX('8- Políticas de Administración '!$B$16:$F$63,MATCH('5- Identificación de Riesgos'!J26,'8- Políticas de Administración '!$C$16:$C$64,0),1),'8- Políticas de Administración '!$B$16:$F$64,5,FALSE),"")</f>
        <v/>
      </c>
      <c r="M26" s="369"/>
      <c r="N26" s="372"/>
      <c r="O26" s="382"/>
    </row>
    <row r="27" spans="1:16">
      <c r="A27" s="400"/>
      <c r="B27" s="552"/>
      <c r="C27" s="369"/>
      <c r="D27" s="168"/>
      <c r="E27" s="369"/>
      <c r="F27" s="369"/>
      <c r="G27" s="363"/>
      <c r="H27" s="366"/>
      <c r="I27" s="160"/>
      <c r="J27" s="193"/>
      <c r="K27" s="160" t="str">
        <f>IFERROR(CONCATENATE(INDEX('8- Políticas de Administración '!$B$16:$F$53,MATCH('5- Identificación de Riesgos'!J27,'8- Políticas de Administración '!$C$16:$C$54,0),1)," - ",L27),"")</f>
        <v/>
      </c>
      <c r="L27" s="188" t="str">
        <f>IFERROR(VLOOKUP(INDEX('8- Políticas de Administración '!$B$16:$F$63,MATCH('5- Identificación de Riesgos'!J27,'8- Políticas de Administración '!$C$16:$C$64,0),1),'8- Políticas de Administración '!$B$16:$F$64,5,FALSE),"")</f>
        <v/>
      </c>
      <c r="M27" s="369"/>
      <c r="N27" s="372"/>
      <c r="O27" s="382"/>
    </row>
    <row r="28" spans="1:16">
      <c r="A28" s="400"/>
      <c r="B28" s="552"/>
      <c r="C28" s="369"/>
      <c r="D28" s="168"/>
      <c r="E28" s="369"/>
      <c r="F28" s="369"/>
      <c r="G28" s="363"/>
      <c r="H28" s="366"/>
      <c r="I28" s="160"/>
      <c r="J28" s="193"/>
      <c r="K28" s="160" t="str">
        <f>IFERROR(CONCATENATE(INDEX('8- Políticas de Administración '!$B$16:$F$53,MATCH('5- Identificación de Riesgos'!J28,'8- Políticas de Administración '!$C$16:$C$54,0),1)," - ",L28),"")</f>
        <v/>
      </c>
      <c r="L28" s="188" t="str">
        <f>IFERROR(VLOOKUP(INDEX('8- Políticas de Administración '!$B$16:$F$63,MATCH('5- Identificación de Riesgos'!J28,'8- Políticas de Administración '!$C$16:$C$64,0),1),'8- Políticas de Administración '!$B$16:$F$64,5,FALSE),"")</f>
        <v/>
      </c>
      <c r="M28" s="369"/>
      <c r="N28" s="372"/>
      <c r="O28" s="382"/>
    </row>
    <row r="29" spans="1:16" ht="15.75" thickBot="1">
      <c r="A29" s="401"/>
      <c r="B29" s="553"/>
      <c r="C29" s="370"/>
      <c r="D29" s="169"/>
      <c r="E29" s="370"/>
      <c r="F29" s="370"/>
      <c r="G29" s="364"/>
      <c r="H29" s="367"/>
      <c r="I29" s="161"/>
      <c r="J29" s="194"/>
      <c r="K29" s="161"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70"/>
      <c r="N29" s="373"/>
      <c r="O29" s="382"/>
    </row>
    <row r="30" spans="1:16" ht="45">
      <c r="A30" s="399">
        <v>3</v>
      </c>
      <c r="B30" s="421" t="s">
        <v>462</v>
      </c>
      <c r="C30" s="368" t="s">
        <v>468</v>
      </c>
      <c r="D30" s="94" t="s">
        <v>484</v>
      </c>
      <c r="E30" s="368"/>
      <c r="F30" s="368"/>
      <c r="G30" s="362" t="e">
        <f t="shared" ref="G30" si="1">+F30/E30</f>
        <v>#DIV/0!</v>
      </c>
      <c r="H30" s="365" t="e">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#DIV/0!</v>
      </c>
      <c r="I30" s="159" t="s">
        <v>296</v>
      </c>
      <c r="J30" s="175" t="s">
        <v>299</v>
      </c>
      <c r="K30" s="159" t="str">
        <f>IFERROR(CONCATENATE(INDEX('8- Políticas de Administración '!$B$16:$F$53,MATCH('5- Identificación de Riesgos'!J30,'8- Políticas de Administración '!$C$16:$C$54,0),1)," - ",L30),"")</f>
        <v>Menor - 2</v>
      </c>
      <c r="L30" s="189">
        <f>IFERROR(VLOOKUP(INDEX('8- Políticas de Administración '!$B$16:$F$63,MATCH('5- Identificación de Riesgos'!J30,'8- Políticas de Administración '!$C$16:$C$64,0),1),'8- Políticas de Administración '!$B$16:$F$64,5,FALSE),"")</f>
        <v>2</v>
      </c>
      <c r="M30" s="368" t="str">
        <f>IFERROR(CONCATENATE(INDEX('8- Políticas de Administración '!$B$16:$F$53,MATCH(ROUND(AVERAGE(L30:L39),0),'8- Políticas de Administración '!$F$16:$F$53,0),1)," - ",ROUND(AVERAGE(L30:L39),0)),"")</f>
        <v>Menor - 2</v>
      </c>
      <c r="N30" s="371" t="str">
        <f>IFERROR(CONCATENATE(VLOOKUP((LEFT(H30,LEN(H30)-4)&amp;LEFT(M30,LEN(M30)-4)),'9- Matriz de Calor '!$D$18:$E$42,2,0)," - ",RIGHT(H30,1)*RIGHT(M30,1)),"")</f>
        <v/>
      </c>
      <c r="O30" s="382" t="e">
        <f>RIGHT(H30,1)*RIGHT(M30,1)</f>
        <v>#DIV/0!</v>
      </c>
    </row>
    <row r="31" spans="1:16" ht="30">
      <c r="A31" s="400"/>
      <c r="B31" s="422"/>
      <c r="C31" s="369"/>
      <c r="D31" s="94" t="s">
        <v>485</v>
      </c>
      <c r="E31" s="369"/>
      <c r="F31" s="369"/>
      <c r="G31" s="363"/>
      <c r="H31" s="366"/>
      <c r="I31" s="160"/>
      <c r="J31" s="193"/>
      <c r="K31" s="160" t="str">
        <f>IFERROR(CONCATENATE(INDEX('8- Políticas de Administración '!$B$16:$F$53,MATCH('5- Identificación de Riesgos'!J31,'8- Políticas de Administración '!$C$16:$C$54,0),1)," - ",L31),"")</f>
        <v/>
      </c>
      <c r="L31" s="188" t="str">
        <f>IFERROR(VLOOKUP(INDEX('8- Políticas de Administración '!$B$16:$F$63,MATCH('5- Identificación de Riesgos'!J31,'8- Políticas de Administración '!$C$16:$C$64,0),1),'8- Políticas de Administración '!$B$16:$F$64,5,FALSE),"")</f>
        <v/>
      </c>
      <c r="M31" s="369"/>
      <c r="N31" s="372"/>
      <c r="O31" s="382"/>
    </row>
    <row r="32" spans="1:16" ht="30">
      <c r="A32" s="400"/>
      <c r="B32" s="422"/>
      <c r="C32" s="369"/>
      <c r="D32" s="94" t="s">
        <v>486</v>
      </c>
      <c r="E32" s="369"/>
      <c r="F32" s="369"/>
      <c r="G32" s="363"/>
      <c r="H32" s="366"/>
      <c r="I32" s="160"/>
      <c r="J32" s="193"/>
      <c r="K32" s="160" t="str">
        <f>IFERROR(CONCATENATE(INDEX('8- Políticas de Administración '!$B$16:$F$53,MATCH('5- Identificación de Riesgos'!J32,'8- Políticas de Administración '!$C$16:$C$54,0),1)," - ",L32),"")</f>
        <v/>
      </c>
      <c r="L32" s="188" t="str">
        <f>IFERROR(VLOOKUP(INDEX('8- Políticas de Administración '!$B$16:$F$63,MATCH('5- Identificación de Riesgos'!J32,'8- Políticas de Administración '!$C$16:$C$64,0),1),'8- Políticas de Administración '!$B$16:$F$64,5,FALSE),"")</f>
        <v/>
      </c>
      <c r="M32" s="369"/>
      <c r="N32" s="372"/>
      <c r="O32" s="382"/>
    </row>
    <row r="33" spans="1:15" ht="30">
      <c r="A33" s="400"/>
      <c r="B33" s="422"/>
      <c r="C33" s="369"/>
      <c r="D33" s="94" t="s">
        <v>487</v>
      </c>
      <c r="E33" s="369"/>
      <c r="F33" s="369"/>
      <c r="G33" s="363"/>
      <c r="H33" s="366"/>
      <c r="I33" s="160"/>
      <c r="J33" s="193"/>
      <c r="K33" s="160" t="str">
        <f>IFERROR(CONCATENATE(INDEX('8- Políticas de Administración '!$B$16:$F$53,MATCH('5- Identificación de Riesgos'!J33,'8- Políticas de Administración '!$C$16:$C$54,0),1)," - ",L33),"")</f>
        <v/>
      </c>
      <c r="L33" s="188" t="str">
        <f>IFERROR(VLOOKUP(INDEX('8- Políticas de Administración '!$B$16:$F$63,MATCH('5- Identificación de Riesgos'!J33,'8- Políticas de Administración '!$C$16:$C$64,0),1),'8- Políticas de Administración '!$B$16:$F$64,5,FALSE),"")</f>
        <v/>
      </c>
      <c r="M33" s="369"/>
      <c r="N33" s="372"/>
      <c r="O33" s="382"/>
    </row>
    <row r="34" spans="1:15">
      <c r="A34" s="400"/>
      <c r="B34" s="422"/>
      <c r="C34" s="369"/>
      <c r="D34" s="168"/>
      <c r="E34" s="369"/>
      <c r="F34" s="369"/>
      <c r="G34" s="363"/>
      <c r="H34" s="366"/>
      <c r="I34" s="160"/>
      <c r="J34" s="193"/>
      <c r="K34" s="160" t="str">
        <f>IFERROR(CONCATENATE(INDEX('8- Políticas de Administración '!$B$16:$F$53,MATCH('5- Identificación de Riesgos'!J34,'8- Políticas de Administración '!$C$16:$C$54,0),1)," - ",L34),"")</f>
        <v/>
      </c>
      <c r="L34" s="188" t="str">
        <f>IFERROR(VLOOKUP(INDEX('8- Políticas de Administración '!$B$16:$F$63,MATCH('5- Identificación de Riesgos'!J34,'8- Políticas de Administración '!$C$16:$C$64,0),1),'8- Políticas de Administración '!$B$16:$F$64,5,FALSE),"")</f>
        <v/>
      </c>
      <c r="M34" s="369"/>
      <c r="N34" s="372"/>
      <c r="O34" s="382"/>
    </row>
    <row r="35" spans="1:15">
      <c r="A35" s="400"/>
      <c r="B35" s="422"/>
      <c r="C35" s="369"/>
      <c r="D35" s="171"/>
      <c r="E35" s="369"/>
      <c r="F35" s="369"/>
      <c r="G35" s="363"/>
      <c r="H35" s="366"/>
      <c r="I35" s="160"/>
      <c r="J35" s="193"/>
      <c r="K35" s="160" t="str">
        <f>IFERROR(CONCATENATE(INDEX('8- Políticas de Administración '!$B$16:$F$53,MATCH('5- Identificación de Riesgos'!J35,'8- Políticas de Administración '!$C$16:$C$54,0),1)," - ",L35),"")</f>
        <v/>
      </c>
      <c r="L35" s="188" t="str">
        <f>IFERROR(VLOOKUP(INDEX('8- Políticas de Administración '!$B$16:$F$63,MATCH('5- Identificación de Riesgos'!J35,'8- Políticas de Administración '!$C$16:$C$64,0),1),'8- Políticas de Administración '!$B$16:$F$64,5,FALSE),"")</f>
        <v/>
      </c>
      <c r="M35" s="369"/>
      <c r="N35" s="372"/>
      <c r="O35" s="382"/>
    </row>
    <row r="36" spans="1:15">
      <c r="A36" s="400"/>
      <c r="B36" s="422"/>
      <c r="C36" s="369"/>
      <c r="D36" s="167"/>
      <c r="E36" s="369"/>
      <c r="F36" s="369"/>
      <c r="G36" s="363"/>
      <c r="H36" s="366"/>
      <c r="I36" s="160"/>
      <c r="J36" s="193"/>
      <c r="K36" s="160" t="str">
        <f>IFERROR(CONCATENATE(INDEX('8- Políticas de Administración '!$B$16:$F$53,MATCH('5- Identificación de Riesgos'!J36,'8- Políticas de Administración '!$C$16:$C$54,0),1)," - ",L36),"")</f>
        <v/>
      </c>
      <c r="L36" s="188" t="str">
        <f>IFERROR(VLOOKUP(INDEX('8- Políticas de Administración '!$B$16:$F$63,MATCH('5- Identificación de Riesgos'!J36,'8- Políticas de Administración '!$C$16:$C$64,0),1),'8- Políticas de Administración '!$B$16:$F$64,5,FALSE),"")</f>
        <v/>
      </c>
      <c r="M36" s="369"/>
      <c r="N36" s="372"/>
      <c r="O36" s="382"/>
    </row>
    <row r="37" spans="1:15">
      <c r="A37" s="400"/>
      <c r="B37" s="422"/>
      <c r="C37" s="369"/>
      <c r="D37" s="168"/>
      <c r="E37" s="369"/>
      <c r="F37" s="369"/>
      <c r="G37" s="363"/>
      <c r="H37" s="366"/>
      <c r="I37" s="160"/>
      <c r="J37" s="193"/>
      <c r="K37" s="160" t="str">
        <f>IFERROR(CONCATENATE(INDEX('8- Políticas de Administración '!$B$16:$F$53,MATCH('5- Identificación de Riesgos'!J37,'8- Políticas de Administración '!$C$16:$C$54,0),1)," - ",L37),"")</f>
        <v/>
      </c>
      <c r="L37" s="188" t="str">
        <f>IFERROR(VLOOKUP(INDEX('8- Políticas de Administración '!$B$16:$F$63,MATCH('5- Identificación de Riesgos'!J37,'8- Políticas de Administración '!$C$16:$C$64,0),1),'8- Políticas de Administración '!$B$16:$F$64,5,FALSE),"")</f>
        <v/>
      </c>
      <c r="M37" s="369"/>
      <c r="N37" s="372"/>
      <c r="O37" s="382"/>
    </row>
    <row r="38" spans="1:15">
      <c r="A38" s="400"/>
      <c r="B38" s="422"/>
      <c r="C38" s="369"/>
      <c r="D38" s="168"/>
      <c r="E38" s="369"/>
      <c r="F38" s="369"/>
      <c r="G38" s="363"/>
      <c r="H38" s="366"/>
      <c r="I38" s="160"/>
      <c r="J38" s="193"/>
      <c r="K38" s="160" t="str">
        <f>IFERROR(CONCATENATE(INDEX('8- Políticas de Administración '!$B$16:$F$53,MATCH('5- Identificación de Riesgos'!J38,'8- Políticas de Administración '!$C$16:$C$54,0),1)," - ",L38),"")</f>
        <v/>
      </c>
      <c r="L38" s="188" t="str">
        <f>IFERROR(VLOOKUP(INDEX('8- Políticas de Administración '!$B$16:$F$63,MATCH('5- Identificación de Riesgos'!J38,'8- Políticas de Administración '!$C$16:$C$64,0),1),'8- Políticas de Administración '!$B$16:$F$64,5,FALSE),"")</f>
        <v/>
      </c>
      <c r="M38" s="369"/>
      <c r="N38" s="372"/>
      <c r="O38" s="382"/>
    </row>
    <row r="39" spans="1:15" ht="15.75" thickBot="1">
      <c r="A39" s="401"/>
      <c r="B39" s="423"/>
      <c r="C39" s="370"/>
      <c r="D39" s="169"/>
      <c r="E39" s="370"/>
      <c r="F39" s="370"/>
      <c r="G39" s="364"/>
      <c r="H39" s="367"/>
      <c r="I39" s="161"/>
      <c r="J39" s="194"/>
      <c r="K39" s="161"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70"/>
      <c r="N39" s="373"/>
      <c r="O39" s="382"/>
    </row>
    <row r="40" spans="1:15" ht="45">
      <c r="A40" s="424">
        <v>4</v>
      </c>
      <c r="B40" s="421" t="s">
        <v>463</v>
      </c>
      <c r="C40" s="368" t="s">
        <v>469</v>
      </c>
      <c r="D40" s="560" t="s">
        <v>488</v>
      </c>
      <c r="E40" s="368"/>
      <c r="F40" s="368"/>
      <c r="G40" s="389" t="e">
        <f t="shared" ref="G40" si="2">F40/E40</f>
        <v>#DIV/0!</v>
      </c>
      <c r="H40" s="365"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59" t="s">
        <v>296</v>
      </c>
      <c r="J40" s="175" t="s">
        <v>300</v>
      </c>
      <c r="K40" s="159" t="str">
        <f>IFERROR(CONCATENATE(INDEX('8- Políticas de Administración '!$B$16:$F$53,MATCH('5- Identificación de Riesgos'!J40,'8- Políticas de Administración '!$C$16:$C$54,0),1)," - ",L40),"")</f>
        <v>Moderado - 3</v>
      </c>
      <c r="L40" s="189">
        <f>IFERROR(VLOOKUP(INDEX('8- Políticas de Administración '!$B$16:$F$63,MATCH('5- Identificación de Riesgos'!J40,'8- Políticas de Administración '!$C$16:$C$64,0),1),'8- Políticas de Administración '!$B$16:$F$64,5,FALSE),"")</f>
        <v>3</v>
      </c>
      <c r="M40" s="368" t="str">
        <f>IFERROR(CONCATENATE(INDEX('8- Políticas de Administración '!$B$16:$F$53,MATCH(ROUND(AVERAGE(L40:L49),0),'8- Políticas de Administración '!$F$16:$F$53,0),1)," - ",ROUND(AVERAGE(L40:L49),0)),"")</f>
        <v>Moderado - 3</v>
      </c>
      <c r="N40" s="371" t="str">
        <f>IFERROR(CONCATENATE(VLOOKUP((LEFT(H40,LEN(H40)-4)&amp;LEFT(M40,LEN(M40)-4)),'9- Matriz de Calor '!$D$18:$E$42,2,0)," - ",RIGHT(H40,1)*RIGHT(M40,1)),"")</f>
        <v/>
      </c>
      <c r="O40" s="382" t="e">
        <f>RIGHT(H40,1)*RIGHT(M40,1)</f>
        <v>#DIV/0!</v>
      </c>
    </row>
    <row r="41" spans="1:15" ht="30">
      <c r="A41" s="425"/>
      <c r="B41" s="422"/>
      <c r="C41" s="369"/>
      <c r="D41" s="560" t="s">
        <v>489</v>
      </c>
      <c r="E41" s="369"/>
      <c r="F41" s="369"/>
      <c r="G41" s="390"/>
      <c r="H41" s="366"/>
      <c r="I41" s="160"/>
      <c r="J41" s="193"/>
      <c r="K41" s="160" t="str">
        <f>IFERROR(CONCATENATE(INDEX('8- Políticas de Administración '!$B$16:$F$53,MATCH('5- Identificación de Riesgos'!J41,'8- Políticas de Administración '!$C$16:$C$54,0),1)," - ",L41),"")</f>
        <v/>
      </c>
      <c r="L41" s="188" t="str">
        <f>IFERROR(VLOOKUP(INDEX('8- Políticas de Administración '!$B$16:$F$63,MATCH('5- Identificación de Riesgos'!J41,'8- Políticas de Administración '!$C$16:$C$64,0),1),'8- Políticas de Administración '!$B$16:$F$64,5,FALSE),"")</f>
        <v/>
      </c>
      <c r="M41" s="369"/>
      <c r="N41" s="372"/>
      <c r="O41" s="382"/>
    </row>
    <row r="42" spans="1:15" ht="45">
      <c r="A42" s="425"/>
      <c r="B42" s="422"/>
      <c r="C42" s="369"/>
      <c r="D42" s="560" t="s">
        <v>490</v>
      </c>
      <c r="E42" s="369"/>
      <c r="F42" s="369"/>
      <c r="G42" s="390"/>
      <c r="H42" s="366"/>
      <c r="I42" s="160"/>
      <c r="J42" s="193"/>
      <c r="K42" s="160" t="str">
        <f>IFERROR(CONCATENATE(INDEX('8- Políticas de Administración '!$B$16:$F$53,MATCH('5- Identificación de Riesgos'!J42,'8- Políticas de Administración '!$C$16:$C$54,0),1)," - ",L42),"")</f>
        <v/>
      </c>
      <c r="L42" s="188" t="str">
        <f>IFERROR(VLOOKUP(INDEX('8- Políticas de Administración '!$B$16:$F$63,MATCH('5- Identificación de Riesgos'!J42,'8- Políticas de Administración '!$C$16:$C$64,0),1),'8- Políticas de Administración '!$B$16:$F$64,5,FALSE),"")</f>
        <v/>
      </c>
      <c r="M42" s="369"/>
      <c r="N42" s="372"/>
      <c r="O42" s="382"/>
    </row>
    <row r="43" spans="1:15" ht="30">
      <c r="A43" s="425"/>
      <c r="B43" s="422"/>
      <c r="C43" s="369"/>
      <c r="D43" s="560" t="s">
        <v>491</v>
      </c>
      <c r="E43" s="369"/>
      <c r="F43" s="369"/>
      <c r="G43" s="390"/>
      <c r="H43" s="366"/>
      <c r="I43" s="160"/>
      <c r="J43" s="193"/>
      <c r="K43" s="160" t="str">
        <f>IFERROR(CONCATENATE(INDEX('8- Políticas de Administración '!$B$16:$F$53,MATCH('5- Identificación de Riesgos'!J43,'8- Políticas de Administración '!$C$16:$C$54,0),1)," - ",L43),"")</f>
        <v/>
      </c>
      <c r="L43" s="188" t="str">
        <f>IFERROR(VLOOKUP(INDEX('8- Políticas de Administración '!$B$16:$F$63,MATCH('5- Identificación de Riesgos'!J43,'8- Políticas de Administración '!$C$16:$C$64,0),1),'8- Políticas de Administración '!$B$16:$F$64,5,FALSE),"")</f>
        <v/>
      </c>
      <c r="M43" s="369"/>
      <c r="N43" s="372"/>
      <c r="O43" s="382"/>
    </row>
    <row r="44" spans="1:15">
      <c r="A44" s="425"/>
      <c r="B44" s="422"/>
      <c r="C44" s="369"/>
      <c r="D44" s="168"/>
      <c r="E44" s="369"/>
      <c r="F44" s="369"/>
      <c r="G44" s="390"/>
      <c r="H44" s="366"/>
      <c r="I44" s="160"/>
      <c r="J44" s="193"/>
      <c r="K44" s="160" t="str">
        <f>IFERROR(CONCATENATE(INDEX('8- Políticas de Administración '!$B$16:$F$53,MATCH('5- Identificación de Riesgos'!J44,'8- Políticas de Administración '!$C$16:$C$54,0),1)," - ",L44),"")</f>
        <v/>
      </c>
      <c r="L44" s="188" t="str">
        <f>IFERROR(VLOOKUP(INDEX('8- Políticas de Administración '!$B$16:$F$63,MATCH('5- Identificación de Riesgos'!J44,'8- Políticas de Administración '!$C$16:$C$64,0),1),'8- Políticas de Administración '!$B$16:$F$64,5,FALSE),"")</f>
        <v/>
      </c>
      <c r="M44" s="369"/>
      <c r="N44" s="372"/>
      <c r="O44" s="382"/>
    </row>
    <row r="45" spans="1:15">
      <c r="A45" s="425"/>
      <c r="B45" s="422"/>
      <c r="C45" s="369"/>
      <c r="D45" s="168"/>
      <c r="E45" s="369"/>
      <c r="F45" s="369"/>
      <c r="G45" s="390"/>
      <c r="H45" s="366"/>
      <c r="I45" s="160"/>
      <c r="J45" s="193"/>
      <c r="K45" s="160" t="str">
        <f>IFERROR(CONCATENATE(INDEX('8- Políticas de Administración '!$B$16:$F$53,MATCH('5- Identificación de Riesgos'!J45,'8- Políticas de Administración '!$C$16:$C$54,0),1)," - ",L45),"")</f>
        <v/>
      </c>
      <c r="L45" s="188" t="str">
        <f>IFERROR(VLOOKUP(INDEX('8- Políticas de Administración '!$B$16:$F$63,MATCH('5- Identificación de Riesgos'!J45,'8- Políticas de Administración '!$C$16:$C$64,0),1),'8- Políticas de Administración '!$B$16:$F$64,5,FALSE),"")</f>
        <v/>
      </c>
      <c r="M45" s="369"/>
      <c r="N45" s="372"/>
      <c r="O45" s="382"/>
    </row>
    <row r="46" spans="1:15">
      <c r="A46" s="425"/>
      <c r="B46" s="422"/>
      <c r="C46" s="369"/>
      <c r="D46" s="168"/>
      <c r="E46" s="369"/>
      <c r="F46" s="369"/>
      <c r="G46" s="390"/>
      <c r="H46" s="366"/>
      <c r="I46" s="160"/>
      <c r="J46" s="193"/>
      <c r="K46" s="160" t="str">
        <f>IFERROR(CONCATENATE(INDEX('8- Políticas de Administración '!$B$16:$F$53,MATCH('5- Identificación de Riesgos'!J46,'8- Políticas de Administración '!$C$16:$C$54,0),1)," - ",L46),"")</f>
        <v/>
      </c>
      <c r="L46" s="188" t="str">
        <f>IFERROR(VLOOKUP(INDEX('8- Políticas de Administración '!$B$16:$F$63,MATCH('5- Identificación de Riesgos'!J46,'8- Políticas de Administración '!$C$16:$C$64,0),1),'8- Políticas de Administración '!$B$16:$F$64,5,FALSE),"")</f>
        <v/>
      </c>
      <c r="M46" s="369"/>
      <c r="N46" s="372"/>
      <c r="O46" s="382"/>
    </row>
    <row r="47" spans="1:15">
      <c r="A47" s="425"/>
      <c r="B47" s="422"/>
      <c r="C47" s="369"/>
      <c r="D47" s="168"/>
      <c r="E47" s="369"/>
      <c r="F47" s="369"/>
      <c r="G47" s="390"/>
      <c r="H47" s="366"/>
      <c r="I47" s="160"/>
      <c r="J47" s="193"/>
      <c r="K47" s="160" t="str">
        <f>IFERROR(CONCATENATE(INDEX('8- Políticas de Administración '!$B$16:$F$53,MATCH('5- Identificación de Riesgos'!J47,'8- Políticas de Administración '!$C$16:$C$54,0),1)," - ",L47),"")</f>
        <v/>
      </c>
      <c r="L47" s="188" t="str">
        <f>IFERROR(VLOOKUP(INDEX('8- Políticas de Administración '!$B$16:$F$63,MATCH('5- Identificación de Riesgos'!J47,'8- Políticas de Administración '!$C$16:$C$64,0),1),'8- Políticas de Administración '!$B$16:$F$64,5,FALSE),"")</f>
        <v/>
      </c>
      <c r="M47" s="369"/>
      <c r="N47" s="372"/>
      <c r="O47" s="382"/>
    </row>
    <row r="48" spans="1:15">
      <c r="A48" s="425"/>
      <c r="B48" s="422"/>
      <c r="C48" s="369"/>
      <c r="D48" s="168"/>
      <c r="E48" s="369"/>
      <c r="F48" s="369"/>
      <c r="G48" s="390"/>
      <c r="H48" s="366"/>
      <c r="I48" s="160"/>
      <c r="J48" s="193"/>
      <c r="K48" s="160" t="str">
        <f>IFERROR(CONCATENATE(INDEX('8- Políticas de Administración '!$B$16:$F$53,MATCH('5- Identificación de Riesgos'!J48,'8- Políticas de Administración '!$C$16:$C$54,0),1)," - ",L48),"")</f>
        <v/>
      </c>
      <c r="L48" s="188" t="str">
        <f>IFERROR(VLOOKUP(INDEX('8- Políticas de Administración '!$B$16:$F$63,MATCH('5- Identificación de Riesgos'!J48,'8- Políticas de Administración '!$C$16:$C$64,0),1),'8- Políticas de Administración '!$B$16:$F$64,5,FALSE),"")</f>
        <v/>
      </c>
      <c r="M48" s="369"/>
      <c r="N48" s="372"/>
      <c r="O48" s="382"/>
    </row>
    <row r="49" spans="1:256" ht="15.75" thickBot="1">
      <c r="A49" s="426"/>
      <c r="B49" s="423"/>
      <c r="C49" s="370"/>
      <c r="D49" s="169"/>
      <c r="E49" s="370"/>
      <c r="F49" s="370"/>
      <c r="G49" s="391"/>
      <c r="H49" s="367"/>
      <c r="I49" s="161"/>
      <c r="J49" s="194"/>
      <c r="K49" s="161"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70"/>
      <c r="N49" s="373"/>
      <c r="O49" s="382"/>
    </row>
    <row r="50" spans="1:256" ht="45">
      <c r="A50" s="424">
        <v>5</v>
      </c>
      <c r="B50" s="421" t="s">
        <v>464</v>
      </c>
      <c r="C50" s="368" t="s">
        <v>470</v>
      </c>
      <c r="D50" s="94" t="s">
        <v>492</v>
      </c>
      <c r="E50" s="368"/>
      <c r="F50" s="368"/>
      <c r="G50" s="389" t="e">
        <f t="shared" ref="G50" si="3">F50/E50</f>
        <v>#DIV/0!</v>
      </c>
      <c r="H50" s="365" t="e">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#DIV/0!</v>
      </c>
      <c r="I50" s="159" t="s">
        <v>296</v>
      </c>
      <c r="J50" s="175" t="s">
        <v>299</v>
      </c>
      <c r="K50" s="159" t="str">
        <f>IFERROR(CONCATENATE(INDEX('8- Políticas de Administración '!$B$16:$F$53,MATCH('5- Identificación de Riesgos'!J50,'8- Políticas de Administración '!$C$16:$C$54,0),1)," - ",L50),"")</f>
        <v>Menor - 2</v>
      </c>
      <c r="L50" s="189">
        <f>IFERROR(VLOOKUP(INDEX('8- Políticas de Administración '!$B$16:$F$63,MATCH('5- Identificación de Riesgos'!J50,'8- Políticas de Administración '!$C$16:$C$64,0),1),'8- Políticas de Administración '!$B$16:$F$64,5,FALSE),"")</f>
        <v>2</v>
      </c>
      <c r="M50" s="368" t="str">
        <f>IFERROR(CONCATENATE(INDEX('8- Políticas de Administración '!$B$16:$F$53,MATCH(ROUND(AVERAGE(L50:L59),0),'8- Políticas de Administración '!$F$16:$F$53,0),1)," - ",ROUND(AVERAGE(L50:L59),0)),"")</f>
        <v>Leve - 1</v>
      </c>
      <c r="N50" s="371" t="str">
        <f>IFERROR(CONCATENATE(VLOOKUP((LEFT(H50,LEN(H50)-4)&amp;LEFT(M50,LEN(M50)-4)),'9- Matriz de Calor '!$D$18:$E$42,2,0)," - ",RIGHT(H50,1)*RIGHT(M50,1)),"")</f>
        <v/>
      </c>
      <c r="O50" s="382" t="e">
        <f>RIGHT(H50,1)*RIGHT(M50,1)</f>
        <v>#DIV/0!</v>
      </c>
    </row>
    <row r="51" spans="1:256" ht="30">
      <c r="A51" s="425"/>
      <c r="B51" s="422"/>
      <c r="C51" s="369"/>
      <c r="D51" s="94" t="s">
        <v>493</v>
      </c>
      <c r="E51" s="369"/>
      <c r="F51" s="369"/>
      <c r="G51" s="390"/>
      <c r="H51" s="366"/>
      <c r="I51" s="160" t="s">
        <v>292</v>
      </c>
      <c r="J51" s="193" t="s">
        <v>293</v>
      </c>
      <c r="K51" s="160" t="str">
        <f>IFERROR(CONCATENATE(INDEX('8- Políticas de Administración '!$B$16:$F$53,MATCH('5- Identificación de Riesgos'!J51,'8- Políticas de Administración '!$C$16:$C$54,0),1)," - ",L51),"")</f>
        <v>Leve - 1</v>
      </c>
      <c r="L51" s="188">
        <f>IFERROR(VLOOKUP(INDEX('8- Políticas de Administración '!$B$16:$F$63,MATCH('5- Identificación de Riesgos'!J51,'8- Políticas de Administración '!$C$16:$C$64,0),1),'8- Políticas de Administración '!$B$16:$F$64,5,FALSE),"")</f>
        <v>1</v>
      </c>
      <c r="M51" s="369"/>
      <c r="N51" s="372"/>
      <c r="O51" s="382"/>
    </row>
    <row r="52" spans="1:256" ht="30">
      <c r="A52" s="425"/>
      <c r="B52" s="422"/>
      <c r="C52" s="369"/>
      <c r="D52" s="94" t="s">
        <v>494</v>
      </c>
      <c r="E52" s="369"/>
      <c r="F52" s="369"/>
      <c r="G52" s="390"/>
      <c r="H52" s="366"/>
      <c r="I52" s="160" t="s">
        <v>294</v>
      </c>
      <c r="J52" s="193" t="s">
        <v>298</v>
      </c>
      <c r="K52" s="160" t="str">
        <f>IFERROR(CONCATENATE(INDEX('8- Políticas de Administración '!$B$16:$F$53,MATCH('5- Identificación de Riesgos'!J52,'8- Políticas de Administración '!$C$16:$C$54,0),1)," - ",L52),"")</f>
        <v>Leve - 1</v>
      </c>
      <c r="L52" s="188">
        <f>IFERROR(VLOOKUP(INDEX('8- Políticas de Administración '!$B$16:$F$63,MATCH('5- Identificación de Riesgos'!J52,'8- Políticas de Administración '!$C$16:$C$64,0),1),'8- Políticas de Administración '!$B$16:$F$64,5,FALSE),"")</f>
        <v>1</v>
      </c>
      <c r="M52" s="369"/>
      <c r="N52" s="372"/>
      <c r="O52" s="382"/>
    </row>
    <row r="53" spans="1:256" ht="45">
      <c r="A53" s="425"/>
      <c r="B53" s="422"/>
      <c r="C53" s="369"/>
      <c r="D53" s="94" t="s">
        <v>495</v>
      </c>
      <c r="E53" s="369"/>
      <c r="F53" s="369"/>
      <c r="G53" s="390"/>
      <c r="H53" s="366"/>
      <c r="I53" s="160"/>
      <c r="J53" s="193"/>
      <c r="K53" s="160" t="str">
        <f>IFERROR(CONCATENATE(INDEX('8- Políticas de Administración '!$B$16:$F$53,MATCH('5- Identificación de Riesgos'!J53,'8- Políticas de Administración '!$C$16:$C$54,0),1)," - ",L53),"")</f>
        <v/>
      </c>
      <c r="L53" s="188" t="str">
        <f>IFERROR(VLOOKUP(INDEX('8- Políticas de Administración '!$B$16:$F$63,MATCH('5- Identificación de Riesgos'!J53,'8- Políticas de Administración '!$C$16:$C$64,0),1),'8- Políticas de Administración '!$B$16:$F$64,5,FALSE),"")</f>
        <v/>
      </c>
      <c r="M53" s="369"/>
      <c r="N53" s="372"/>
      <c r="O53" s="382"/>
    </row>
    <row r="54" spans="1:256" ht="30">
      <c r="A54" s="425"/>
      <c r="B54" s="422"/>
      <c r="C54" s="369"/>
      <c r="D54" s="94" t="s">
        <v>496</v>
      </c>
      <c r="E54" s="369"/>
      <c r="F54" s="369"/>
      <c r="G54" s="390"/>
      <c r="H54" s="366"/>
      <c r="I54" s="160"/>
      <c r="J54" s="193"/>
      <c r="K54" s="160" t="str">
        <f>IFERROR(CONCATENATE(INDEX('8- Políticas de Administración '!$B$16:$F$53,MATCH('5- Identificación de Riesgos'!J54,'8- Políticas de Administración '!$C$16:$C$54,0),1)," - ",L54),"")</f>
        <v/>
      </c>
      <c r="L54" s="188" t="str">
        <f>IFERROR(VLOOKUP(INDEX('8- Políticas de Administración '!$B$16:$F$63,MATCH('5- Identificación de Riesgos'!J54,'8- Políticas de Administración '!$C$16:$C$64,0),1),'8- Políticas de Administración '!$B$16:$F$64,5,FALSE),"")</f>
        <v/>
      </c>
      <c r="M54" s="369"/>
      <c r="N54" s="372"/>
      <c r="O54" s="382"/>
    </row>
    <row r="55" spans="1:256">
      <c r="A55" s="425"/>
      <c r="B55" s="422"/>
      <c r="C55" s="369"/>
      <c r="D55" s="168"/>
      <c r="E55" s="369"/>
      <c r="F55" s="369"/>
      <c r="G55" s="390"/>
      <c r="H55" s="366"/>
      <c r="I55" s="160"/>
      <c r="J55" s="193"/>
      <c r="K55" s="160" t="str">
        <f>IFERROR(CONCATENATE(INDEX('8- Políticas de Administración '!$B$16:$F$53,MATCH('5- Identificación de Riesgos'!J55,'8- Políticas de Administración '!$C$16:$C$54,0),1)," - ",L55),"")</f>
        <v/>
      </c>
      <c r="L55" s="188" t="str">
        <f>IFERROR(VLOOKUP(INDEX('8- Políticas de Administración '!$B$16:$F$63,MATCH('5- Identificación de Riesgos'!J55,'8- Políticas de Administración '!$C$16:$C$64,0),1),'8- Políticas de Administración '!$B$16:$F$64,5,FALSE),"")</f>
        <v/>
      </c>
      <c r="M55" s="369"/>
      <c r="N55" s="372"/>
      <c r="O55" s="382"/>
    </row>
    <row r="56" spans="1:256">
      <c r="A56" s="425"/>
      <c r="B56" s="422"/>
      <c r="C56" s="369"/>
      <c r="D56" s="168"/>
      <c r="E56" s="369"/>
      <c r="F56" s="369"/>
      <c r="G56" s="390"/>
      <c r="H56" s="366"/>
      <c r="I56" s="160"/>
      <c r="J56" s="193"/>
      <c r="K56" s="160" t="str">
        <f>IFERROR(CONCATENATE(INDEX('8- Políticas de Administración '!$B$16:$F$53,MATCH('5- Identificación de Riesgos'!J56,'8- Políticas de Administración '!$C$16:$C$54,0),1)," - ",L56),"")</f>
        <v/>
      </c>
      <c r="L56" s="188" t="str">
        <f>IFERROR(VLOOKUP(INDEX('8- Políticas de Administración '!$B$16:$F$63,MATCH('5- Identificación de Riesgos'!J56,'8- Políticas de Administración '!$C$16:$C$64,0),1),'8- Políticas de Administración '!$B$16:$F$64,5,FALSE),"")</f>
        <v/>
      </c>
      <c r="M56" s="369"/>
      <c r="N56" s="372"/>
      <c r="O56" s="382"/>
    </row>
    <row r="57" spans="1:256">
      <c r="A57" s="425"/>
      <c r="B57" s="422"/>
      <c r="C57" s="369"/>
      <c r="D57" s="168"/>
      <c r="E57" s="369"/>
      <c r="F57" s="369"/>
      <c r="G57" s="390"/>
      <c r="H57" s="366"/>
      <c r="I57" s="160"/>
      <c r="J57" s="193"/>
      <c r="K57" s="160" t="str">
        <f>IFERROR(CONCATENATE(INDEX('8- Políticas de Administración '!$B$16:$F$53,MATCH('5- Identificación de Riesgos'!J57,'8- Políticas de Administración '!$C$16:$C$54,0),1)," - ",L57),"")</f>
        <v/>
      </c>
      <c r="L57" s="188" t="str">
        <f>IFERROR(VLOOKUP(INDEX('8- Políticas de Administración '!$B$16:$F$63,MATCH('5- Identificación de Riesgos'!J57,'8- Políticas de Administración '!$C$16:$C$64,0),1),'8- Políticas de Administración '!$B$16:$F$64,5,FALSE),"")</f>
        <v/>
      </c>
      <c r="M57" s="369"/>
      <c r="N57" s="372"/>
      <c r="O57" s="382"/>
    </row>
    <row r="58" spans="1:256">
      <c r="A58" s="425"/>
      <c r="B58" s="422"/>
      <c r="C58" s="369"/>
      <c r="D58" s="168"/>
      <c r="E58" s="369"/>
      <c r="F58" s="369"/>
      <c r="G58" s="390"/>
      <c r="H58" s="366"/>
      <c r="I58" s="160"/>
      <c r="J58" s="193"/>
      <c r="K58" s="160" t="str">
        <f>IFERROR(CONCATENATE(INDEX('8- Políticas de Administración '!$B$16:$F$53,MATCH('5- Identificación de Riesgos'!J58,'8- Políticas de Administración '!$C$16:$C$54,0),1)," - ",L58),"")</f>
        <v/>
      </c>
      <c r="L58" s="188" t="str">
        <f>IFERROR(VLOOKUP(INDEX('8- Políticas de Administración '!$B$16:$F$63,MATCH('5- Identificación de Riesgos'!J58,'8- Políticas de Administración '!$C$16:$C$64,0),1),'8- Políticas de Administración '!$B$16:$F$64,5,FALSE),"")</f>
        <v/>
      </c>
      <c r="M58" s="369"/>
      <c r="N58" s="372"/>
      <c r="O58" s="382"/>
    </row>
    <row r="59" spans="1:256" ht="15.75" thickBot="1">
      <c r="A59" s="426"/>
      <c r="B59" s="423"/>
      <c r="C59" s="370"/>
      <c r="D59" s="169"/>
      <c r="E59" s="370"/>
      <c r="F59" s="370"/>
      <c r="G59" s="391"/>
      <c r="H59" s="367"/>
      <c r="I59" s="161"/>
      <c r="J59" s="194"/>
      <c r="K59" s="161"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70"/>
      <c r="N59" s="373"/>
      <c r="O59" s="382"/>
    </row>
    <row r="60" spans="1:256" s="127" customFormat="1" ht="96.75" customHeight="1">
      <c r="A60" s="554">
        <v>6</v>
      </c>
      <c r="B60" s="421" t="s">
        <v>465</v>
      </c>
      <c r="C60" s="368" t="s">
        <v>471</v>
      </c>
      <c r="D60" s="94" t="s">
        <v>497</v>
      </c>
      <c r="E60" s="368"/>
      <c r="F60" s="368"/>
      <c r="G60" s="389" t="e">
        <f t="shared" ref="G60" si="4">F60/E60</f>
        <v>#DIV/0!</v>
      </c>
      <c r="H60" s="365" t="e">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#DIV/0!</v>
      </c>
      <c r="I60" s="159" t="s">
        <v>296</v>
      </c>
      <c r="J60" s="175" t="s">
        <v>301</v>
      </c>
      <c r="K60" s="159" t="str">
        <f>IFERROR(CONCATENATE(INDEX('8- Políticas de Administración '!$B$16:$F$53,MATCH('5- Identificación de Riesgos'!J60,'8- Políticas de Administración '!$C$16:$C$54,0),1)," - ",L60),"")</f>
        <v>Catastrófico - 5</v>
      </c>
      <c r="L60" s="189">
        <f>IFERROR(VLOOKUP(INDEX('8- Políticas de Administración '!$B$16:$F$63,MATCH('5- Identificación de Riesgos'!J60,'8- Políticas de Administración '!$C$16:$C$64,0),1),'8- Políticas de Administración '!$B$16:$F$64,5,FALSE),"")</f>
        <v>5</v>
      </c>
      <c r="M60" s="368" t="str">
        <f>IFERROR(CONCATENATE(INDEX('8- Políticas de Administración '!$B$16:$F$53,MATCH(ROUND(AVERAGE(L60:L69),0),'8- Políticas de Administración '!$F$16:$F$53,0),1)," - ",ROUND(AVERAGE(L60:L69),0)),"")</f>
        <v>Catastrófico - 5</v>
      </c>
      <c r="N60" s="371" t="str">
        <f>IFERROR(CONCATENATE(VLOOKUP((LEFT(H60,LEN(H60)-4)&amp;LEFT(M60,LEN(M60)-4)),'9- Matriz de Calor '!$D$18:$E$42,2,0)," - ",RIGHT(H60,1)*RIGHT(M60,1)),"")</f>
        <v/>
      </c>
      <c r="O60" s="377" t="e">
        <f>RIGHT(H60,1)*RIGHT(M60,1)</f>
        <v>#DIV/0!</v>
      </c>
      <c r="P60" s="126"/>
      <c r="Q60" s="378" t="s">
        <v>302</v>
      </c>
      <c r="R60" s="378"/>
      <c r="S60" s="378"/>
      <c r="T60" s="378"/>
      <c r="U60" s="378"/>
      <c r="V60" s="378"/>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5">
      <c r="A61" s="555"/>
      <c r="B61" s="422"/>
      <c r="C61" s="369"/>
      <c r="D61" s="94" t="s">
        <v>498</v>
      </c>
      <c r="E61" s="369"/>
      <c r="F61" s="369"/>
      <c r="G61" s="390"/>
      <c r="H61" s="366"/>
      <c r="I61" s="160"/>
      <c r="J61" s="193"/>
      <c r="K61" s="160" t="str">
        <f>IFERROR(CONCATENATE(INDEX('8- Políticas de Administración '!$B$16:$F$53,MATCH('5- Identificación de Riesgos'!J61,'8- Políticas de Administración '!$C$16:$C$54,0),1)," - ",L61),"")</f>
        <v/>
      </c>
      <c r="L61" s="188" t="str">
        <f>IFERROR(VLOOKUP(INDEX('8- Políticas de Administración '!$B$16:$F$63,MATCH('5- Identificación de Riesgos'!J61,'8- Políticas de Administración '!$C$16:$C$64,0),1),'8- Políticas de Administración '!$B$16:$F$64,5,FALSE),"")</f>
        <v/>
      </c>
      <c r="M61" s="369"/>
      <c r="N61" s="372"/>
      <c r="O61" s="377"/>
      <c r="P61" s="126"/>
      <c r="Q61" s="378"/>
      <c r="R61" s="378"/>
      <c r="S61" s="378"/>
      <c r="T61" s="378"/>
      <c r="U61" s="378"/>
      <c r="V61" s="378"/>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555"/>
      <c r="B62" s="422"/>
      <c r="C62" s="369"/>
      <c r="D62" s="173"/>
      <c r="E62" s="369"/>
      <c r="F62" s="369"/>
      <c r="G62" s="390"/>
      <c r="H62" s="366"/>
      <c r="I62" s="160"/>
      <c r="J62" s="193"/>
      <c r="K62" s="160" t="str">
        <f>IFERROR(CONCATENATE(INDEX('8- Políticas de Administración '!$B$16:$F$53,MATCH('5- Identificación de Riesgos'!J62,'8- Políticas de Administración '!$C$16:$C$54,0),1)," - ",L62),"")</f>
        <v/>
      </c>
      <c r="L62" s="188" t="str">
        <f>IFERROR(VLOOKUP(INDEX('8- Políticas de Administración '!$B$16:$F$63,MATCH('5- Identificación de Riesgos'!J62,'8- Políticas de Administración '!$C$16:$C$64,0),1),'8- Políticas de Administración '!$B$16:$F$64,5,FALSE),"")</f>
        <v/>
      </c>
      <c r="M62" s="369"/>
      <c r="N62" s="372"/>
      <c r="O62" s="377"/>
      <c r="P62" s="126"/>
      <c r="Q62" s="378"/>
      <c r="R62" s="378"/>
      <c r="S62" s="378"/>
      <c r="T62" s="378"/>
      <c r="U62" s="378"/>
      <c r="V62" s="378"/>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c r="A63" s="555"/>
      <c r="B63" s="422"/>
      <c r="C63" s="369"/>
      <c r="D63" s="173"/>
      <c r="E63" s="369"/>
      <c r="F63" s="369"/>
      <c r="G63" s="390"/>
      <c r="H63" s="366"/>
      <c r="I63" s="160"/>
      <c r="J63" s="193"/>
      <c r="K63" s="160" t="str">
        <f>IFERROR(CONCATENATE(INDEX('8- Políticas de Administración '!$B$16:$F$53,MATCH('5- Identificación de Riesgos'!J63,'8- Políticas de Administración '!$C$16:$C$54,0),1)," - ",L63),"")</f>
        <v/>
      </c>
      <c r="L63" s="188" t="str">
        <f>IFERROR(VLOOKUP(INDEX('8- Políticas de Administración '!$B$16:$F$63,MATCH('5- Identificación de Riesgos'!J63,'8- Políticas de Administración '!$C$16:$C$64,0),1),'8- Políticas de Administración '!$B$16:$F$64,5,FALSE),"")</f>
        <v/>
      </c>
      <c r="M63" s="369"/>
      <c r="N63" s="372"/>
      <c r="O63" s="377"/>
      <c r="P63" s="126"/>
      <c r="Q63" s="378"/>
      <c r="R63" s="378"/>
      <c r="S63" s="378"/>
      <c r="T63" s="378"/>
      <c r="U63" s="378"/>
      <c r="V63" s="378"/>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c r="A64" s="555"/>
      <c r="B64" s="422"/>
      <c r="C64" s="369"/>
      <c r="D64" s="174"/>
      <c r="E64" s="369"/>
      <c r="F64" s="369"/>
      <c r="G64" s="390"/>
      <c r="H64" s="366"/>
      <c r="I64" s="160"/>
      <c r="J64" s="193"/>
      <c r="K64" s="160" t="str">
        <f>IFERROR(CONCATENATE(INDEX('8- Políticas de Administración '!$B$16:$F$53,MATCH('5- Identificación de Riesgos'!J64,'8- Políticas de Administración '!$C$16:$C$54,0),1)," - ",L64),"")</f>
        <v/>
      </c>
      <c r="L64" s="188" t="str">
        <f>IFERROR(VLOOKUP(INDEX('8- Políticas de Administración '!$B$16:$F$63,MATCH('5- Identificación de Riesgos'!J64,'8- Políticas de Administración '!$C$16:$C$64,0),1),'8- Políticas de Administración '!$B$16:$F$64,5,FALSE),"")</f>
        <v/>
      </c>
      <c r="M64" s="369"/>
      <c r="N64" s="372"/>
      <c r="O64" s="377"/>
      <c r="P64" s="126"/>
      <c r="Q64" s="378"/>
      <c r="R64" s="378"/>
      <c r="S64" s="378"/>
      <c r="T64" s="378"/>
      <c r="U64" s="378"/>
      <c r="V64" s="378"/>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555"/>
      <c r="B65" s="422"/>
      <c r="C65" s="369"/>
      <c r="D65" s="168"/>
      <c r="E65" s="369"/>
      <c r="F65" s="369"/>
      <c r="G65" s="390"/>
      <c r="H65" s="366"/>
      <c r="I65" s="160"/>
      <c r="J65" s="193"/>
      <c r="K65" s="160" t="str">
        <f>IFERROR(CONCATENATE(INDEX('8- Políticas de Administración '!$B$16:$F$53,MATCH('5- Identificación de Riesgos'!J65,'8- Políticas de Administración '!$C$16:$C$54,0),1)," - ",L65),"")</f>
        <v/>
      </c>
      <c r="L65" s="188" t="str">
        <f>IFERROR(VLOOKUP(INDEX('8- Políticas de Administración '!$B$16:$F$63,MATCH('5- Identificación de Riesgos'!J65,'8- Políticas de Administración '!$C$16:$C$64,0),1),'8- Políticas de Administración '!$B$16:$F$64,5,FALSE),"")</f>
        <v/>
      </c>
      <c r="M65" s="369"/>
      <c r="N65" s="372"/>
      <c r="O65" s="377"/>
      <c r="P65" s="126"/>
      <c r="Q65" s="378"/>
      <c r="R65" s="378"/>
      <c r="S65" s="378"/>
      <c r="T65" s="378"/>
      <c r="U65" s="378"/>
      <c r="V65" s="378"/>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555"/>
      <c r="B66" s="422"/>
      <c r="C66" s="369"/>
      <c r="D66" s="168"/>
      <c r="E66" s="369"/>
      <c r="F66" s="369"/>
      <c r="G66" s="390"/>
      <c r="H66" s="366"/>
      <c r="I66" s="160"/>
      <c r="J66" s="193"/>
      <c r="K66" s="160" t="str">
        <f>IFERROR(CONCATENATE(INDEX('8- Políticas de Administración '!$B$16:$F$53,MATCH('5- Identificación de Riesgos'!J66,'8- Políticas de Administración '!$C$16:$C$54,0),1)," - ",L66),"")</f>
        <v/>
      </c>
      <c r="L66" s="188" t="str">
        <f>IFERROR(VLOOKUP(INDEX('8- Políticas de Administración '!$B$16:$F$63,MATCH('5- Identificación de Riesgos'!J66,'8- Políticas de Administración '!$C$16:$C$64,0),1),'8- Políticas de Administración '!$B$16:$F$64,5,FALSE),"")</f>
        <v/>
      </c>
      <c r="M66" s="369"/>
      <c r="N66" s="372"/>
      <c r="O66" s="377"/>
      <c r="P66" s="126"/>
      <c r="Q66" s="378"/>
      <c r="R66" s="378"/>
      <c r="S66" s="378"/>
      <c r="T66" s="378"/>
      <c r="U66" s="378"/>
      <c r="V66" s="378"/>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555"/>
      <c r="B67" s="422"/>
      <c r="C67" s="369"/>
      <c r="D67" s="168"/>
      <c r="E67" s="369"/>
      <c r="F67" s="369"/>
      <c r="G67" s="390"/>
      <c r="H67" s="366"/>
      <c r="I67" s="160"/>
      <c r="J67" s="193"/>
      <c r="K67" s="160" t="str">
        <f>IFERROR(CONCATENATE(INDEX('8- Políticas de Administración '!$B$16:$F$53,MATCH('5- Identificación de Riesgos'!J67,'8- Políticas de Administración '!$C$16:$C$54,0),1)," - ",L67),"")</f>
        <v/>
      </c>
      <c r="L67" s="188" t="str">
        <f>IFERROR(VLOOKUP(INDEX('8- Políticas de Administración '!$B$16:$F$63,MATCH('5- Identificación de Riesgos'!J67,'8- Políticas de Administración '!$C$16:$C$64,0),1),'8- Políticas de Administración '!$B$16:$F$64,5,FALSE),"")</f>
        <v/>
      </c>
      <c r="M67" s="369"/>
      <c r="N67" s="372"/>
      <c r="O67" s="377"/>
      <c r="P67" s="126"/>
      <c r="Q67" s="378"/>
      <c r="R67" s="378"/>
      <c r="S67" s="378"/>
      <c r="T67" s="378"/>
      <c r="U67" s="378"/>
      <c r="V67" s="378"/>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555"/>
      <c r="B68" s="422"/>
      <c r="C68" s="369"/>
      <c r="D68" s="168"/>
      <c r="E68" s="369"/>
      <c r="F68" s="369"/>
      <c r="G68" s="390"/>
      <c r="H68" s="366"/>
      <c r="I68" s="160"/>
      <c r="J68" s="193"/>
      <c r="K68" s="160" t="str">
        <f>IFERROR(CONCATENATE(INDEX('8- Políticas de Administración '!$B$16:$F$53,MATCH('5- Identificación de Riesgos'!J68,'8- Políticas de Administración '!$C$16:$C$54,0),1)," - ",L68),"")</f>
        <v/>
      </c>
      <c r="L68" s="188" t="str">
        <f>IFERROR(VLOOKUP(INDEX('8- Políticas de Administración '!$B$16:$F$63,MATCH('5- Identificación de Riesgos'!J68,'8- Políticas de Administración '!$C$16:$C$64,0),1),'8- Políticas de Administración '!$B$16:$F$64,5,FALSE),"")</f>
        <v/>
      </c>
      <c r="M68" s="369"/>
      <c r="N68" s="372"/>
      <c r="O68" s="377"/>
      <c r="P68" s="126"/>
      <c r="Q68" s="378"/>
      <c r="R68" s="378"/>
      <c r="S68" s="378"/>
      <c r="T68" s="378"/>
      <c r="U68" s="378"/>
      <c r="V68" s="378"/>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556"/>
      <c r="B69" s="423"/>
      <c r="C69" s="370"/>
      <c r="D69" s="169"/>
      <c r="E69" s="370"/>
      <c r="F69" s="370"/>
      <c r="G69" s="391"/>
      <c r="H69" s="367"/>
      <c r="I69" s="161"/>
      <c r="J69" s="194"/>
      <c r="K69" s="161"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70"/>
      <c r="N69" s="373"/>
      <c r="O69" s="377"/>
      <c r="P69" s="126"/>
      <c r="Q69" s="378"/>
      <c r="R69" s="378"/>
      <c r="S69" s="378"/>
      <c r="T69" s="378"/>
      <c r="U69" s="378"/>
      <c r="V69" s="378"/>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s="127" customFormat="1" ht="96.75" customHeight="1">
      <c r="A70" s="557">
        <v>7</v>
      </c>
      <c r="B70" s="374" t="s">
        <v>472</v>
      </c>
      <c r="C70" s="368" t="s">
        <v>473</v>
      </c>
      <c r="D70" s="94" t="s">
        <v>499</v>
      </c>
      <c r="E70" s="368"/>
      <c r="F70" s="368"/>
      <c r="G70" s="389" t="e">
        <f t="shared" ref="G70" si="5">F70/E70</f>
        <v>#DIV/0!</v>
      </c>
      <c r="H70" s="365" t="s">
        <v>303</v>
      </c>
      <c r="I70" s="159" t="s">
        <v>296</v>
      </c>
      <c r="J70" s="175" t="s">
        <v>304</v>
      </c>
      <c r="K70" s="159" t="s">
        <v>305</v>
      </c>
      <c r="L70" s="189">
        <v>4</v>
      </c>
      <c r="M70" s="368" t="s">
        <v>305</v>
      </c>
      <c r="N70" s="371" t="s">
        <v>306</v>
      </c>
      <c r="O70" s="377">
        <f>RIGHT(H70,1)*RIGHT(M70,1)</f>
        <v>4</v>
      </c>
      <c r="P70" s="126"/>
      <c r="Q70" s="378" t="s">
        <v>302</v>
      </c>
      <c r="R70" s="378"/>
      <c r="S70" s="378"/>
      <c r="T70" s="378"/>
      <c r="U70" s="378"/>
      <c r="V70" s="378"/>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customHeight="1">
      <c r="A71" s="558"/>
      <c r="B71" s="375"/>
      <c r="C71" s="369"/>
      <c r="D71" s="94" t="s">
        <v>500</v>
      </c>
      <c r="E71" s="369"/>
      <c r="F71" s="369"/>
      <c r="G71" s="390"/>
      <c r="H71" s="366"/>
      <c r="I71" s="160" t="s">
        <v>292</v>
      </c>
      <c r="J71" s="193" t="s">
        <v>307</v>
      </c>
      <c r="K71" s="160" t="s">
        <v>308</v>
      </c>
      <c r="L71" s="188" t="s">
        <v>308</v>
      </c>
      <c r="M71" s="369"/>
      <c r="N71" s="372"/>
      <c r="O71" s="377"/>
      <c r="P71" s="126"/>
      <c r="Q71" s="378"/>
      <c r="R71" s="378"/>
      <c r="S71" s="378"/>
      <c r="T71" s="378"/>
      <c r="U71" s="378"/>
      <c r="V71" s="378"/>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customHeight="1">
      <c r="A72" s="558"/>
      <c r="B72" s="375"/>
      <c r="C72" s="369"/>
      <c r="D72" s="94" t="s">
        <v>501</v>
      </c>
      <c r="E72" s="369"/>
      <c r="F72" s="369"/>
      <c r="G72" s="390"/>
      <c r="H72" s="366"/>
      <c r="I72" s="160"/>
      <c r="J72" s="193"/>
      <c r="K72" s="160" t="s">
        <v>308</v>
      </c>
      <c r="L72" s="188" t="s">
        <v>308</v>
      </c>
      <c r="M72" s="369"/>
      <c r="N72" s="372"/>
      <c r="O72" s="377"/>
      <c r="P72" s="126"/>
      <c r="Q72" s="378"/>
      <c r="R72" s="378"/>
      <c r="S72" s="378"/>
      <c r="T72" s="378"/>
      <c r="U72" s="378"/>
      <c r="V72" s="378"/>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ht="30">
      <c r="A73" s="558"/>
      <c r="B73" s="375"/>
      <c r="C73" s="369"/>
      <c r="D73" s="94" t="s">
        <v>502</v>
      </c>
      <c r="E73" s="369"/>
      <c r="F73" s="369"/>
      <c r="G73" s="390"/>
      <c r="H73" s="366"/>
      <c r="I73" s="160"/>
      <c r="J73" s="193"/>
      <c r="K73" s="160" t="s">
        <v>308</v>
      </c>
      <c r="L73" s="188" t="s">
        <v>308</v>
      </c>
      <c r="M73" s="369"/>
      <c r="N73" s="372"/>
      <c r="O73" s="377"/>
      <c r="P73" s="126"/>
      <c r="Q73" s="378"/>
      <c r="R73" s="378"/>
      <c r="S73" s="378"/>
      <c r="T73" s="378"/>
      <c r="U73" s="378"/>
      <c r="V73" s="378"/>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558"/>
      <c r="B74" s="375"/>
      <c r="C74" s="369"/>
      <c r="D74" s="197"/>
      <c r="E74" s="369"/>
      <c r="F74" s="369"/>
      <c r="G74" s="390"/>
      <c r="H74" s="366"/>
      <c r="I74" s="160"/>
      <c r="J74" s="193"/>
      <c r="K74" s="160" t="s">
        <v>308</v>
      </c>
      <c r="L74" s="188" t="s">
        <v>308</v>
      </c>
      <c r="M74" s="369"/>
      <c r="N74" s="372"/>
      <c r="O74" s="377"/>
      <c r="P74" s="126"/>
      <c r="Q74" s="378"/>
      <c r="R74" s="378"/>
      <c r="S74" s="378"/>
      <c r="T74" s="378"/>
      <c r="U74" s="378"/>
      <c r="V74" s="378"/>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558"/>
      <c r="B75" s="375"/>
      <c r="C75" s="369"/>
      <c r="D75" s="197"/>
      <c r="E75" s="369"/>
      <c r="F75" s="369"/>
      <c r="G75" s="390"/>
      <c r="H75" s="366"/>
      <c r="I75" s="160"/>
      <c r="J75" s="193"/>
      <c r="K75" s="160" t="s">
        <v>308</v>
      </c>
      <c r="L75" s="188" t="s">
        <v>308</v>
      </c>
      <c r="M75" s="369"/>
      <c r="N75" s="372"/>
      <c r="O75" s="377"/>
      <c r="P75" s="126"/>
      <c r="Q75" s="378"/>
      <c r="R75" s="378"/>
      <c r="S75" s="378"/>
      <c r="T75" s="378"/>
      <c r="U75" s="378"/>
      <c r="V75" s="378"/>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558"/>
      <c r="B76" s="375"/>
      <c r="C76" s="369"/>
      <c r="D76" s="197"/>
      <c r="E76" s="369"/>
      <c r="F76" s="369"/>
      <c r="G76" s="390"/>
      <c r="H76" s="366"/>
      <c r="I76" s="160"/>
      <c r="J76" s="193"/>
      <c r="K76" s="160" t="s">
        <v>308</v>
      </c>
      <c r="L76" s="188" t="s">
        <v>308</v>
      </c>
      <c r="M76" s="369"/>
      <c r="N76" s="372"/>
      <c r="O76" s="377"/>
      <c r="P76" s="126"/>
      <c r="Q76" s="378"/>
      <c r="R76" s="378"/>
      <c r="S76" s="378"/>
      <c r="T76" s="378"/>
      <c r="U76" s="378"/>
      <c r="V76" s="378"/>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558"/>
      <c r="B77" s="375"/>
      <c r="C77" s="369"/>
      <c r="D77" s="197"/>
      <c r="E77" s="369"/>
      <c r="F77" s="369"/>
      <c r="G77" s="390"/>
      <c r="H77" s="366"/>
      <c r="I77" s="160"/>
      <c r="J77" s="193"/>
      <c r="K77" s="160" t="s">
        <v>308</v>
      </c>
      <c r="L77" s="188" t="s">
        <v>308</v>
      </c>
      <c r="M77" s="369"/>
      <c r="N77" s="372"/>
      <c r="O77" s="377"/>
      <c r="P77" s="126"/>
      <c r="Q77" s="378"/>
      <c r="R77" s="378"/>
      <c r="S77" s="378"/>
      <c r="T77" s="378"/>
      <c r="U77" s="378"/>
      <c r="V77" s="378"/>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558"/>
      <c r="B78" s="375"/>
      <c r="C78" s="369"/>
      <c r="D78" s="197"/>
      <c r="E78" s="369"/>
      <c r="F78" s="369"/>
      <c r="G78" s="390"/>
      <c r="H78" s="366"/>
      <c r="I78" s="160"/>
      <c r="J78" s="193"/>
      <c r="K78" s="160" t="s">
        <v>308</v>
      </c>
      <c r="L78" s="188" t="s">
        <v>308</v>
      </c>
      <c r="M78" s="369"/>
      <c r="N78" s="372"/>
      <c r="O78" s="377"/>
      <c r="P78" s="126"/>
      <c r="Q78" s="378"/>
      <c r="R78" s="378"/>
      <c r="S78" s="378"/>
      <c r="T78" s="378"/>
      <c r="U78" s="378"/>
      <c r="V78" s="378"/>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thickBot="1">
      <c r="A79" s="559"/>
      <c r="B79" s="376"/>
      <c r="C79" s="370"/>
      <c r="D79" s="198"/>
      <c r="E79" s="370"/>
      <c r="F79" s="370"/>
      <c r="G79" s="391"/>
      <c r="H79" s="367"/>
      <c r="I79" s="161"/>
      <c r="J79" s="194"/>
      <c r="K79" s="161" t="s">
        <v>308</v>
      </c>
      <c r="L79" s="190" t="s">
        <v>308</v>
      </c>
      <c r="M79" s="370"/>
      <c r="N79" s="373"/>
      <c r="O79" s="377"/>
      <c r="P79" s="126"/>
      <c r="Q79" s="378"/>
      <c r="R79" s="378"/>
      <c r="S79" s="378"/>
      <c r="T79" s="378"/>
      <c r="U79" s="378"/>
      <c r="V79" s="378"/>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sheetData>
  <mergeCells count="95">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A60:A69"/>
    <mergeCell ref="B60:B69"/>
    <mergeCell ref="A20:A29"/>
    <mergeCell ref="B20:B29"/>
    <mergeCell ref="F60:F69"/>
    <mergeCell ref="A30:A39"/>
    <mergeCell ref="C30:C39"/>
    <mergeCell ref="F30:F39"/>
    <mergeCell ref="B40:B49"/>
    <mergeCell ref="A40:A49"/>
    <mergeCell ref="C40:C49"/>
    <mergeCell ref="A50:A59"/>
    <mergeCell ref="B50:B59"/>
    <mergeCell ref="C50:C59"/>
    <mergeCell ref="E50:E59"/>
    <mergeCell ref="F50:F59"/>
    <mergeCell ref="C60:C69"/>
    <mergeCell ref="E60:E69"/>
    <mergeCell ref="E40:E49"/>
    <mergeCell ref="F40:F49"/>
    <mergeCell ref="E30:E39"/>
    <mergeCell ref="E20:E2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N40:N49"/>
    <mergeCell ref="N30:N39"/>
    <mergeCell ref="C20:C29"/>
    <mergeCell ref="A10:A19"/>
    <mergeCell ref="D7:D9"/>
    <mergeCell ref="C10:C19"/>
    <mergeCell ref="B10:B19"/>
    <mergeCell ref="G60:G69"/>
    <mergeCell ref="H60:H69"/>
    <mergeCell ref="M30:M39"/>
    <mergeCell ref="G70:G79"/>
    <mergeCell ref="H70:H79"/>
    <mergeCell ref="M70:M79"/>
    <mergeCell ref="M60:M69"/>
    <mergeCell ref="G40:G49"/>
    <mergeCell ref="H40:H4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70:O79"/>
    <mergeCell ref="Q70:V79"/>
    <mergeCell ref="A70:A79"/>
    <mergeCell ref="B70:B79"/>
    <mergeCell ref="C70:C79"/>
    <mergeCell ref="E70:E79"/>
    <mergeCell ref="F70:F79"/>
    <mergeCell ref="N70:N79"/>
  </mergeCells>
  <conditionalFormatting sqref="H10 H20">
    <cfRule type="containsText" dxfId="528" priority="941" operator="containsText" text="Muy Baja">
      <formula>NOT(ISERROR(SEARCH("Muy Baja",H10)))</formula>
    </cfRule>
    <cfRule type="containsText" dxfId="527" priority="942" operator="containsText" text="Baja">
      <formula>NOT(ISERROR(SEARCH("Baja",H10)))</formula>
    </cfRule>
    <cfRule type="containsText" dxfId="526" priority="943" operator="containsText" text="Muy Alta">
      <formula>NOT(ISERROR(SEARCH("Muy Alta",H10)))</formula>
    </cfRule>
    <cfRule type="containsText" dxfId="525" priority="945" operator="containsText" text="Alta">
      <formula>NOT(ISERROR(SEARCH("Alta",H10)))</formula>
    </cfRule>
    <cfRule type="containsText" dxfId="524" priority="946" operator="containsText" text="Media">
      <formula>NOT(ISERROR(SEARCH("Media",H10)))</formula>
    </cfRule>
    <cfRule type="containsText" dxfId="523" priority="947" operator="containsText" text="Media">
      <formula>NOT(ISERROR(SEARCH("Media",H10)))</formula>
    </cfRule>
    <cfRule type="containsText" dxfId="522" priority="948" operator="containsText" text="Media">
      <formula>NOT(ISERROR(SEARCH("Media",H10)))</formula>
    </cfRule>
    <cfRule type="containsText" dxfId="521" priority="949" operator="containsText" text="Muy Baja">
      <formula>NOT(ISERROR(SEARCH("Muy Baja",H10)))</formula>
    </cfRule>
    <cfRule type="containsText" dxfId="520" priority="950" operator="containsText" text="Baja">
      <formula>NOT(ISERROR(SEARCH("Baja",H10)))</formula>
    </cfRule>
    <cfRule type="containsText" dxfId="519" priority="951" operator="containsText" text="Muy Baja">
      <formula>NOT(ISERROR(SEARCH("Muy Baja",H10)))</formula>
    </cfRule>
    <cfRule type="containsText" dxfId="518" priority="952" operator="containsText" text="Muy Baja">
      <formula>NOT(ISERROR(SEARCH("Muy Baja",H10)))</formula>
    </cfRule>
    <cfRule type="containsText" dxfId="517" priority="953" operator="containsText" text="Muy Baja">
      <formula>NOT(ISERROR(SEARCH("Muy Baja",H10)))</formula>
    </cfRule>
    <cfRule type="containsText" dxfId="516" priority="954" operator="containsText" text="Muy Baja'Tabla probabilidad'!">
      <formula>NOT(ISERROR(SEARCH("Muy Baja'Tabla probabilidad'!",H10)))</formula>
    </cfRule>
    <cfRule type="containsText" dxfId="515" priority="955" operator="containsText" text="Muy bajo">
      <formula>NOT(ISERROR(SEARCH("Muy bajo",H10)))</formula>
    </cfRule>
    <cfRule type="containsText" dxfId="514" priority="956" operator="containsText" text="Alta">
      <formula>NOT(ISERROR(SEARCH("Alta",H10)))</formula>
    </cfRule>
    <cfRule type="containsText" dxfId="513" priority="957" operator="containsText" text="Media">
      <formula>NOT(ISERROR(SEARCH("Media",H10)))</formula>
    </cfRule>
    <cfRule type="containsText" dxfId="512" priority="958" operator="containsText" text="Baja">
      <formula>NOT(ISERROR(SEARCH("Baja",H10)))</formula>
    </cfRule>
    <cfRule type="containsText" dxfId="511" priority="959" operator="containsText" text="Muy baja">
      <formula>NOT(ISERROR(SEARCH("Muy baja",H10)))</formula>
    </cfRule>
    <cfRule type="cellIs" dxfId="510" priority="962" operator="between">
      <formula>1</formula>
      <formula>2</formula>
    </cfRule>
    <cfRule type="cellIs" dxfId="509" priority="963" operator="between">
      <formula>0</formula>
      <formula>2</formula>
    </cfRule>
  </conditionalFormatting>
  <conditionalFormatting sqref="H30 H40">
    <cfRule type="containsText" dxfId="508" priority="655" operator="containsText" text="Muy Baja">
      <formula>NOT(ISERROR(SEARCH("Muy Baja",H30)))</formula>
    </cfRule>
    <cfRule type="containsText" dxfId="507" priority="656" operator="containsText" text="Baja">
      <formula>NOT(ISERROR(SEARCH("Baja",H30)))</formula>
    </cfRule>
    <cfRule type="containsText" dxfId="506" priority="657" operator="containsText" text="Muy Alta">
      <formula>NOT(ISERROR(SEARCH("Muy Alta",H30)))</formula>
    </cfRule>
    <cfRule type="containsText" dxfId="505" priority="659" operator="containsText" text="Alta">
      <formula>NOT(ISERROR(SEARCH("Alta",H30)))</formula>
    </cfRule>
    <cfRule type="containsText" dxfId="504" priority="660" operator="containsText" text="Media">
      <formula>NOT(ISERROR(SEARCH("Media",H30)))</formula>
    </cfRule>
    <cfRule type="containsText" dxfId="503" priority="661" operator="containsText" text="Media">
      <formula>NOT(ISERROR(SEARCH("Media",H30)))</formula>
    </cfRule>
    <cfRule type="containsText" dxfId="502" priority="662" operator="containsText" text="Media">
      <formula>NOT(ISERROR(SEARCH("Media",H30)))</formula>
    </cfRule>
    <cfRule type="containsText" dxfId="501" priority="663" operator="containsText" text="Muy Baja">
      <formula>NOT(ISERROR(SEARCH("Muy Baja",H30)))</formula>
    </cfRule>
    <cfRule type="containsText" dxfId="500" priority="664" operator="containsText" text="Baja">
      <formula>NOT(ISERROR(SEARCH("Baja",H30)))</formula>
    </cfRule>
    <cfRule type="containsText" dxfId="499" priority="665" operator="containsText" text="Muy Baja">
      <formula>NOT(ISERROR(SEARCH("Muy Baja",H30)))</formula>
    </cfRule>
    <cfRule type="containsText" dxfId="498" priority="666" operator="containsText" text="Muy Baja">
      <formula>NOT(ISERROR(SEARCH("Muy Baja",H30)))</formula>
    </cfRule>
    <cfRule type="containsText" dxfId="497" priority="667" operator="containsText" text="Muy Baja">
      <formula>NOT(ISERROR(SEARCH("Muy Baja",H30)))</formula>
    </cfRule>
    <cfRule type="containsText" dxfId="496" priority="668" operator="containsText" text="Muy Baja'Tabla probabilidad'!">
      <formula>NOT(ISERROR(SEARCH("Muy Baja'Tabla probabilidad'!",H30)))</formula>
    </cfRule>
    <cfRule type="containsText" dxfId="495" priority="669" operator="containsText" text="Muy bajo">
      <formula>NOT(ISERROR(SEARCH("Muy bajo",H30)))</formula>
    </cfRule>
    <cfRule type="containsText" dxfId="494" priority="670" operator="containsText" text="Alta">
      <formula>NOT(ISERROR(SEARCH("Alta",H30)))</formula>
    </cfRule>
    <cfRule type="containsText" dxfId="493" priority="671" operator="containsText" text="Media">
      <formula>NOT(ISERROR(SEARCH("Media",H30)))</formula>
    </cfRule>
    <cfRule type="containsText" dxfId="492" priority="672" operator="containsText" text="Baja">
      <formula>NOT(ISERROR(SEARCH("Baja",H30)))</formula>
    </cfRule>
    <cfRule type="containsText" dxfId="491" priority="673" operator="containsText" text="Muy baja">
      <formula>NOT(ISERROR(SEARCH("Muy baja",H30)))</formula>
    </cfRule>
    <cfRule type="cellIs" dxfId="490" priority="676" operator="between">
      <formula>1</formula>
      <formula>2</formula>
    </cfRule>
    <cfRule type="cellIs" dxfId="489" priority="677" operator="between">
      <formula>0</formula>
      <formula>2</formula>
    </cfRule>
  </conditionalFormatting>
  <conditionalFormatting sqref="H50">
    <cfRule type="containsText" dxfId="488" priority="177" operator="containsText" text="Muy Baja">
      <formula>NOT(ISERROR(SEARCH("Muy Baja",H50)))</formula>
    </cfRule>
    <cfRule type="containsText" dxfId="487" priority="178" operator="containsText" text="Baja">
      <formula>NOT(ISERROR(SEARCH("Baja",H50)))</formula>
    </cfRule>
    <cfRule type="containsText" dxfId="486" priority="179" operator="containsText" text="Muy Alta">
      <formula>NOT(ISERROR(SEARCH("Muy Alta",H50)))</formula>
    </cfRule>
    <cfRule type="containsText" dxfId="485" priority="181" operator="containsText" text="Alta">
      <formula>NOT(ISERROR(SEARCH("Alta",H50)))</formula>
    </cfRule>
    <cfRule type="containsText" dxfId="484" priority="182" operator="containsText" text="Media">
      <formula>NOT(ISERROR(SEARCH("Media",H50)))</formula>
    </cfRule>
    <cfRule type="containsText" dxfId="483" priority="183" operator="containsText" text="Media">
      <formula>NOT(ISERROR(SEARCH("Media",H50)))</formula>
    </cfRule>
    <cfRule type="containsText" dxfId="482" priority="184" operator="containsText" text="Media">
      <formula>NOT(ISERROR(SEARCH("Media",H50)))</formula>
    </cfRule>
    <cfRule type="containsText" dxfId="481" priority="185" operator="containsText" text="Muy Baja">
      <formula>NOT(ISERROR(SEARCH("Muy Baja",H50)))</formula>
    </cfRule>
    <cfRule type="containsText" dxfId="480" priority="186" operator="containsText" text="Baja">
      <formula>NOT(ISERROR(SEARCH("Baja",H50)))</formula>
    </cfRule>
    <cfRule type="containsText" dxfId="479" priority="187" operator="containsText" text="Muy Baja">
      <formula>NOT(ISERROR(SEARCH("Muy Baja",H50)))</formula>
    </cfRule>
    <cfRule type="containsText" dxfId="478" priority="188" operator="containsText" text="Muy Baja">
      <formula>NOT(ISERROR(SEARCH("Muy Baja",H50)))</formula>
    </cfRule>
    <cfRule type="containsText" dxfId="477" priority="189" operator="containsText" text="Muy Baja">
      <formula>NOT(ISERROR(SEARCH("Muy Baja",H50)))</formula>
    </cfRule>
    <cfRule type="containsText" dxfId="476" priority="190" operator="containsText" text="Muy Baja'Tabla probabilidad'!">
      <formula>NOT(ISERROR(SEARCH("Muy Baja'Tabla probabilidad'!",H50)))</formula>
    </cfRule>
    <cfRule type="containsText" dxfId="475" priority="191" operator="containsText" text="Muy bajo">
      <formula>NOT(ISERROR(SEARCH("Muy bajo",H50)))</formula>
    </cfRule>
    <cfRule type="containsText" dxfId="474" priority="192" operator="containsText" text="Alta">
      <formula>NOT(ISERROR(SEARCH("Alta",H50)))</formula>
    </cfRule>
    <cfRule type="containsText" dxfId="473" priority="193" operator="containsText" text="Media">
      <formula>NOT(ISERROR(SEARCH("Media",H50)))</formula>
    </cfRule>
    <cfRule type="containsText" dxfId="472" priority="194" operator="containsText" text="Baja">
      <formula>NOT(ISERROR(SEARCH("Baja",H50)))</formula>
    </cfRule>
    <cfRule type="containsText" dxfId="471" priority="195" operator="containsText" text="Muy baja">
      <formula>NOT(ISERROR(SEARCH("Muy baja",H50)))</formula>
    </cfRule>
    <cfRule type="cellIs" dxfId="470" priority="198" operator="between">
      <formula>1</formula>
      <formula>2</formula>
    </cfRule>
    <cfRule type="cellIs" dxfId="469" priority="199" operator="between">
      <formula>0</formula>
      <formula>2</formula>
    </cfRule>
  </conditionalFormatting>
  <conditionalFormatting sqref="H60">
    <cfRule type="containsText" dxfId="468" priority="367" operator="containsText" text="Muy Baja">
      <formula>NOT(ISERROR(SEARCH("Muy Baja",H60)))</formula>
    </cfRule>
    <cfRule type="containsText" dxfId="467" priority="368" operator="containsText" text="Baja">
      <formula>NOT(ISERROR(SEARCH("Baja",H60)))</formula>
    </cfRule>
    <cfRule type="containsText" dxfId="466" priority="369" operator="containsText" text="Muy Alta">
      <formula>NOT(ISERROR(SEARCH("Muy Alta",H60)))</formula>
    </cfRule>
    <cfRule type="containsText" dxfId="465" priority="371" operator="containsText" text="Alta">
      <formula>NOT(ISERROR(SEARCH("Alta",H60)))</formula>
    </cfRule>
    <cfRule type="containsText" dxfId="464" priority="372" operator="containsText" text="Media">
      <formula>NOT(ISERROR(SEARCH("Media",H60)))</formula>
    </cfRule>
    <cfRule type="containsText" dxfId="463" priority="373" operator="containsText" text="Media">
      <formula>NOT(ISERROR(SEARCH("Media",H60)))</formula>
    </cfRule>
    <cfRule type="containsText" dxfId="462" priority="374" operator="containsText" text="Media">
      <formula>NOT(ISERROR(SEARCH("Media",H60)))</formula>
    </cfRule>
    <cfRule type="containsText" dxfId="461" priority="375" operator="containsText" text="Muy Baja">
      <formula>NOT(ISERROR(SEARCH("Muy Baja",H60)))</formula>
    </cfRule>
    <cfRule type="containsText" dxfId="460" priority="376" operator="containsText" text="Baja">
      <formula>NOT(ISERROR(SEARCH("Baja",H60)))</formula>
    </cfRule>
    <cfRule type="containsText" dxfId="459" priority="377" operator="containsText" text="Muy Baja">
      <formula>NOT(ISERROR(SEARCH("Muy Baja",H60)))</formula>
    </cfRule>
    <cfRule type="containsText" dxfId="458" priority="378" operator="containsText" text="Muy Baja">
      <formula>NOT(ISERROR(SEARCH("Muy Baja",H60)))</formula>
    </cfRule>
    <cfRule type="containsText" dxfId="457" priority="379" operator="containsText" text="Muy Baja">
      <formula>NOT(ISERROR(SEARCH("Muy Baja",H60)))</formula>
    </cfRule>
    <cfRule type="containsText" dxfId="456" priority="380" operator="containsText" text="Muy Baja'Tabla probabilidad'!">
      <formula>NOT(ISERROR(SEARCH("Muy Baja'Tabla probabilidad'!",H60)))</formula>
    </cfRule>
    <cfRule type="containsText" dxfId="455" priority="381" operator="containsText" text="Muy bajo">
      <formula>NOT(ISERROR(SEARCH("Muy bajo",H60)))</formula>
    </cfRule>
    <cfRule type="containsText" dxfId="454" priority="382" operator="containsText" text="Alta">
      <formula>NOT(ISERROR(SEARCH("Alta",H60)))</formula>
    </cfRule>
    <cfRule type="containsText" dxfId="453" priority="383" operator="containsText" text="Media">
      <formula>NOT(ISERROR(SEARCH("Media",H60)))</formula>
    </cfRule>
    <cfRule type="containsText" dxfId="452" priority="384" operator="containsText" text="Baja">
      <formula>NOT(ISERROR(SEARCH("Baja",H60)))</formula>
    </cfRule>
    <cfRule type="containsText" dxfId="451" priority="385" operator="containsText" text="Muy baja">
      <formula>NOT(ISERROR(SEARCH("Muy baja",H60)))</formula>
    </cfRule>
    <cfRule type="cellIs" dxfId="450" priority="388" operator="between">
      <formula>1</formula>
      <formula>2</formula>
    </cfRule>
    <cfRule type="cellIs" dxfId="449" priority="389" operator="between">
      <formula>0</formula>
      <formula>2</formula>
    </cfRule>
  </conditionalFormatting>
  <conditionalFormatting sqref="K10:K69">
    <cfRule type="containsText" dxfId="448" priority="204" operator="containsText" text="Catastrófico">
      <formula>NOT(ISERROR(SEARCH("Catastrófico",K10)))</formula>
    </cfRule>
    <cfRule type="containsText" dxfId="447" priority="205" operator="containsText" text="Mayor">
      <formula>NOT(ISERROR(SEARCH("Mayor",K10)))</formula>
    </cfRule>
    <cfRule type="containsText" dxfId="446" priority="206" operator="containsText" text="Alta">
      <formula>NOT(ISERROR(SEARCH("Alta",K10)))</formula>
    </cfRule>
    <cfRule type="containsText" dxfId="445" priority="207" operator="containsText" text="Moderado">
      <formula>NOT(ISERROR(SEARCH("Moderado",K10)))</formula>
    </cfRule>
    <cfRule type="containsText" dxfId="444" priority="208" operator="containsText" text="Menor">
      <formula>NOT(ISERROR(SEARCH("Menor",K10)))</formula>
    </cfRule>
    <cfRule type="containsText" dxfId="443" priority="209" operator="containsText" text="Leve">
      <formula>NOT(ISERROR(SEARCH("Leve",K10)))</formula>
    </cfRule>
  </conditionalFormatting>
  <conditionalFormatting sqref="M10 M20">
    <cfRule type="containsText" dxfId="442" priority="935" operator="containsText" text="Catastrófico">
      <formula>NOT(ISERROR(SEARCH("Catastrófico",M10)))</formula>
    </cfRule>
    <cfRule type="containsText" dxfId="441" priority="936" operator="containsText" text="Mayor">
      <formula>NOT(ISERROR(SEARCH("Mayor",M10)))</formula>
    </cfRule>
    <cfRule type="containsText" dxfId="440" priority="937" operator="containsText" text="Alta">
      <formula>NOT(ISERROR(SEARCH("Alta",M10)))</formula>
    </cfRule>
    <cfRule type="containsText" dxfId="439" priority="938" operator="containsText" text="Moderado">
      <formula>NOT(ISERROR(SEARCH("Moderado",M10)))</formula>
    </cfRule>
    <cfRule type="containsText" dxfId="438" priority="939" operator="containsText" text="Menor">
      <formula>NOT(ISERROR(SEARCH("Menor",M10)))</formula>
    </cfRule>
    <cfRule type="containsText" dxfId="437" priority="940" operator="containsText" text="Leve">
      <formula>NOT(ISERROR(SEARCH("Leve",M10)))</formula>
    </cfRule>
  </conditionalFormatting>
  <conditionalFormatting sqref="M30 M40">
    <cfRule type="containsText" dxfId="436" priority="649" operator="containsText" text="Catastrófico">
      <formula>NOT(ISERROR(SEARCH("Catastrófico",M30)))</formula>
    </cfRule>
    <cfRule type="containsText" dxfId="435" priority="650" operator="containsText" text="Mayor">
      <formula>NOT(ISERROR(SEARCH("Mayor",M30)))</formula>
    </cfRule>
    <cfRule type="containsText" dxfId="434" priority="651" operator="containsText" text="Alta">
      <formula>NOT(ISERROR(SEARCH("Alta",M30)))</formula>
    </cfRule>
    <cfRule type="containsText" dxfId="433" priority="652" operator="containsText" text="Moderado">
      <formula>NOT(ISERROR(SEARCH("Moderado",M30)))</formula>
    </cfRule>
    <cfRule type="containsText" dxfId="432" priority="653" operator="containsText" text="Menor">
      <formula>NOT(ISERROR(SEARCH("Menor",M30)))</formula>
    </cfRule>
    <cfRule type="containsText" dxfId="431" priority="654" operator="containsText" text="Leve">
      <formula>NOT(ISERROR(SEARCH("Leve",M30)))</formula>
    </cfRule>
  </conditionalFormatting>
  <conditionalFormatting sqref="M50">
    <cfRule type="containsText" dxfId="430" priority="171" operator="containsText" text="Catastrófico">
      <formula>NOT(ISERROR(SEARCH("Catastrófico",M50)))</formula>
    </cfRule>
    <cfRule type="containsText" dxfId="429" priority="172" operator="containsText" text="Mayor">
      <formula>NOT(ISERROR(SEARCH("Mayor",M50)))</formula>
    </cfRule>
    <cfRule type="containsText" dxfId="428" priority="173" operator="containsText" text="Alta">
      <formula>NOT(ISERROR(SEARCH("Alta",M50)))</formula>
    </cfRule>
    <cfRule type="containsText" dxfId="427" priority="174" operator="containsText" text="Moderado">
      <formula>NOT(ISERROR(SEARCH("Moderado",M50)))</formula>
    </cfRule>
    <cfRule type="containsText" dxfId="426" priority="175" operator="containsText" text="Menor">
      <formula>NOT(ISERROR(SEARCH("Menor",M50)))</formula>
    </cfRule>
    <cfRule type="containsText" dxfId="425" priority="176" operator="containsText" text="Leve">
      <formula>NOT(ISERROR(SEARCH("Leve",M50)))</formula>
    </cfRule>
  </conditionalFormatting>
  <conditionalFormatting sqref="M60">
    <cfRule type="containsText" dxfId="424" priority="361" operator="containsText" text="Catastrófico">
      <formula>NOT(ISERROR(SEARCH("Catastrófico",M60)))</formula>
    </cfRule>
    <cfRule type="containsText" dxfId="423" priority="362" operator="containsText" text="Mayor">
      <formula>NOT(ISERROR(SEARCH("Mayor",M60)))</formula>
    </cfRule>
    <cfRule type="containsText" dxfId="422" priority="363" operator="containsText" text="Alta">
      <formula>NOT(ISERROR(SEARCH("Alta",M60)))</formula>
    </cfRule>
    <cfRule type="containsText" dxfId="421" priority="364" operator="containsText" text="Moderado">
      <formula>NOT(ISERROR(SEARCH("Moderado",M60)))</formula>
    </cfRule>
    <cfRule type="containsText" dxfId="420" priority="365" operator="containsText" text="Menor">
      <formula>NOT(ISERROR(SEARCH("Menor",M60)))</formula>
    </cfRule>
    <cfRule type="containsText" dxfId="419" priority="366" operator="containsText" text="Leve">
      <formula>NOT(ISERROR(SEARCH("Leve",M60)))</formula>
    </cfRule>
  </conditionalFormatting>
  <conditionalFormatting sqref="N50">
    <cfRule type="containsText" dxfId="418" priority="200" operator="containsText" text="Extremo">
      <formula>NOT(ISERROR(SEARCH("Extremo",N50)))</formula>
    </cfRule>
    <cfRule type="containsText" dxfId="417" priority="201" operator="containsText" text="Alto">
      <formula>NOT(ISERROR(SEARCH("Alto",N50)))</formula>
    </cfRule>
    <cfRule type="containsText" dxfId="416" priority="202" operator="containsText" text="Bajo">
      <formula>NOT(ISERROR(SEARCH("Bajo",N50)))</formula>
    </cfRule>
    <cfRule type="containsText" dxfId="415" priority="203" operator="containsText" text="Moderado">
      <formula>NOT(ISERROR(SEARCH("Moderado",N50)))</formula>
    </cfRule>
  </conditionalFormatting>
  <conditionalFormatting sqref="N60">
    <cfRule type="containsText" dxfId="414" priority="390" operator="containsText" text="Extremo">
      <formula>NOT(ISERROR(SEARCH("Extremo",N60)))</formula>
    </cfRule>
    <cfRule type="containsText" dxfId="413" priority="391" operator="containsText" text="Alto">
      <formula>NOT(ISERROR(SEARCH("Alto",N60)))</formula>
    </cfRule>
    <cfRule type="containsText" dxfId="412" priority="392" operator="containsText" text="Bajo">
      <formula>NOT(ISERROR(SEARCH("Bajo",N60)))</formula>
    </cfRule>
    <cfRule type="containsText" dxfId="411" priority="393" operator="containsText" text="Moderado">
      <formula>NOT(ISERROR(SEARCH("Moderado",N60)))</formula>
    </cfRule>
  </conditionalFormatting>
  <conditionalFormatting sqref="N8:O8">
    <cfRule type="containsText" dxfId="410" priority="210" operator="containsText" text="3- Moderado">
      <formula>NOT(ISERROR(SEARCH("3- Moderado",N8)))</formula>
    </cfRule>
    <cfRule type="containsText" dxfId="409" priority="211" operator="containsText" text="6- Moderado">
      <formula>NOT(ISERROR(SEARCH("6- Moderado",N8)))</formula>
    </cfRule>
    <cfRule type="containsText" dxfId="408" priority="212" operator="containsText" text="4- Moderado">
      <formula>NOT(ISERROR(SEARCH("4- Moderado",N8)))</formula>
    </cfRule>
    <cfRule type="containsText" dxfId="407" priority="213" operator="containsText" text="3- Bajo">
      <formula>NOT(ISERROR(SEARCH("3- Bajo",N8)))</formula>
    </cfRule>
    <cfRule type="containsText" dxfId="406" priority="214" operator="containsText" text="4- Bajo">
      <formula>NOT(ISERROR(SEARCH("4- Bajo",N8)))</formula>
    </cfRule>
    <cfRule type="containsText" dxfId="405" priority="215" operator="containsText" text="1- Bajo">
      <formula>NOT(ISERROR(SEARCH("1- Bajo",N8)))</formula>
    </cfRule>
  </conditionalFormatting>
  <conditionalFormatting sqref="N10:O10 N20:O20">
    <cfRule type="containsText" dxfId="404" priority="1522" operator="containsText" text="Extremo">
      <formula>NOT(ISERROR(SEARCH("Extremo",N10)))</formula>
    </cfRule>
    <cfRule type="containsText" dxfId="403" priority="1523" operator="containsText" text="Alto">
      <formula>NOT(ISERROR(SEARCH("Alto",N10)))</formula>
    </cfRule>
    <cfRule type="containsText" dxfId="402" priority="1524" operator="containsText" text="Bajo">
      <formula>NOT(ISERROR(SEARCH("Bajo",N10)))</formula>
    </cfRule>
    <cfRule type="containsText" dxfId="401" priority="1525" operator="containsText" text="Moderado">
      <formula>NOT(ISERROR(SEARCH("Moderado",N10)))</formula>
    </cfRule>
  </conditionalFormatting>
  <conditionalFormatting sqref="N30:O30 N40">
    <cfRule type="containsText" dxfId="400" priority="678" operator="containsText" text="Extremo">
      <formula>NOT(ISERROR(SEARCH("Extremo",N30)))</formula>
    </cfRule>
    <cfRule type="containsText" dxfId="399" priority="679" operator="containsText" text="Alto">
      <formula>NOT(ISERROR(SEARCH("Alto",N30)))</formula>
    </cfRule>
    <cfRule type="containsText" dxfId="398" priority="680" operator="containsText" text="Bajo">
      <formula>NOT(ISERROR(SEARCH("Bajo",N30)))</formula>
    </cfRule>
    <cfRule type="containsText" dxfId="397" priority="681" operator="containsText" text="Moderado">
      <formula>NOT(ISERROR(SEARCH("Moderado",N30)))</formula>
    </cfRule>
  </conditionalFormatting>
  <conditionalFormatting sqref="H70">
    <cfRule type="containsText" dxfId="396" priority="133" operator="containsText" text="Muy Baja">
      <formula>NOT(ISERROR(SEARCH("Muy Baja",H70)))</formula>
    </cfRule>
    <cfRule type="containsText" dxfId="395" priority="134" operator="containsText" text="Baja">
      <formula>NOT(ISERROR(SEARCH("Baja",H70)))</formula>
    </cfRule>
    <cfRule type="containsText" dxfId="394" priority="135" operator="containsText" text="Muy Alta">
      <formula>NOT(ISERROR(SEARCH("Muy Alta",H70)))</formula>
    </cfRule>
    <cfRule type="containsText" dxfId="393" priority="136" operator="containsText" text="Alta">
      <formula>NOT(ISERROR(SEARCH("Alta",H70)))</formula>
    </cfRule>
    <cfRule type="containsText" dxfId="392" priority="137" operator="containsText" text="Media">
      <formula>NOT(ISERROR(SEARCH("Media",H70)))</formula>
    </cfRule>
    <cfRule type="containsText" dxfId="391" priority="138" operator="containsText" text="Media">
      <formula>NOT(ISERROR(SEARCH("Media",H70)))</formula>
    </cfRule>
    <cfRule type="containsText" dxfId="390" priority="139" operator="containsText" text="Media">
      <formula>NOT(ISERROR(SEARCH("Media",H70)))</formula>
    </cfRule>
    <cfRule type="containsText" dxfId="389" priority="140" operator="containsText" text="Muy Baja">
      <formula>NOT(ISERROR(SEARCH("Muy Baja",H70)))</formula>
    </cfRule>
    <cfRule type="containsText" dxfId="388" priority="141" operator="containsText" text="Baja">
      <formula>NOT(ISERROR(SEARCH("Baja",H70)))</formula>
    </cfRule>
    <cfRule type="containsText" dxfId="387" priority="142" operator="containsText" text="Muy Baja">
      <formula>NOT(ISERROR(SEARCH("Muy Baja",H70)))</formula>
    </cfRule>
    <cfRule type="containsText" dxfId="386" priority="143" operator="containsText" text="Muy Baja">
      <formula>NOT(ISERROR(SEARCH("Muy Baja",H70)))</formula>
    </cfRule>
    <cfRule type="containsText" dxfId="385" priority="144" operator="containsText" text="Muy Baja">
      <formula>NOT(ISERROR(SEARCH("Muy Baja",H70)))</formula>
    </cfRule>
    <cfRule type="containsText" dxfId="384" priority="145" operator="containsText" text="Muy Baja'Tabla probabilidad'!">
      <formula>NOT(ISERROR(SEARCH("Muy Baja'Tabla probabilidad'!",H70)))</formula>
    </cfRule>
    <cfRule type="containsText" dxfId="383" priority="146" operator="containsText" text="Muy bajo">
      <formula>NOT(ISERROR(SEARCH("Muy bajo",H70)))</formula>
    </cfRule>
    <cfRule type="containsText" dxfId="382" priority="147" operator="containsText" text="Alta">
      <formula>NOT(ISERROR(SEARCH("Alta",H70)))</formula>
    </cfRule>
    <cfRule type="containsText" dxfId="381" priority="148" operator="containsText" text="Media">
      <formula>NOT(ISERROR(SEARCH("Media",H70)))</formula>
    </cfRule>
    <cfRule type="containsText" dxfId="380" priority="149" operator="containsText" text="Baja">
      <formula>NOT(ISERROR(SEARCH("Baja",H70)))</formula>
    </cfRule>
    <cfRule type="containsText" dxfId="379" priority="150" operator="containsText" text="Muy baja">
      <formula>NOT(ISERROR(SEARCH("Muy baja",H70)))</formula>
    </cfRule>
    <cfRule type="cellIs" dxfId="378" priority="153" operator="between">
      <formula>1</formula>
      <formula>2</formula>
    </cfRule>
    <cfRule type="cellIs" dxfId="377" priority="154" operator="between">
      <formula>0</formula>
      <formula>2</formula>
    </cfRule>
  </conditionalFormatting>
  <conditionalFormatting sqref="K70:K79">
    <cfRule type="containsText" dxfId="376" priority="127" operator="containsText" text="Catastrófico">
      <formula>NOT(ISERROR(SEARCH("Catastrófico",K70)))</formula>
    </cfRule>
    <cfRule type="containsText" dxfId="375" priority="128" operator="containsText" text="Mayor">
      <formula>NOT(ISERROR(SEARCH("Mayor",K70)))</formula>
    </cfRule>
    <cfRule type="containsText" dxfId="374" priority="129" operator="containsText" text="Alta">
      <formula>NOT(ISERROR(SEARCH("Alta",K70)))</formula>
    </cfRule>
    <cfRule type="containsText" dxfId="373" priority="130" operator="containsText" text="Moderado">
      <formula>NOT(ISERROR(SEARCH("Moderado",K70)))</formula>
    </cfRule>
    <cfRule type="containsText" dxfId="372" priority="131" operator="containsText" text="Menor">
      <formula>NOT(ISERROR(SEARCH("Menor",K70)))</formula>
    </cfRule>
    <cfRule type="containsText" dxfId="371" priority="132" operator="containsText" text="Leve">
      <formula>NOT(ISERROR(SEARCH("Leve",K70)))</formula>
    </cfRule>
  </conditionalFormatting>
  <conditionalFormatting sqref="M70">
    <cfRule type="containsText" dxfId="370" priority="155" operator="containsText" text="Catastrófico">
      <formula>NOT(ISERROR(SEARCH("Catastrófico",M70)))</formula>
    </cfRule>
    <cfRule type="containsText" dxfId="369" priority="156" operator="containsText" text="Mayor">
      <formula>NOT(ISERROR(SEARCH("Mayor",M70)))</formula>
    </cfRule>
    <cfRule type="containsText" dxfId="368" priority="157" operator="containsText" text="Alta">
      <formula>NOT(ISERROR(SEARCH("Alta",M70)))</formula>
    </cfRule>
    <cfRule type="containsText" dxfId="367" priority="158" operator="containsText" text="Moderado">
      <formula>NOT(ISERROR(SEARCH("Moderado",M70)))</formula>
    </cfRule>
    <cfRule type="containsText" dxfId="366" priority="159" operator="containsText" text="Menor">
      <formula>NOT(ISERROR(SEARCH("Menor",M70)))</formula>
    </cfRule>
    <cfRule type="containsText" dxfId="365" priority="160" operator="containsText" text="Leve">
      <formula>NOT(ISERROR(SEARCH("Leve",M70)))</formula>
    </cfRule>
  </conditionalFormatting>
  <conditionalFormatting sqref="N70">
    <cfRule type="containsText" dxfId="364" priority="161" operator="containsText" text="Extremo">
      <formula>NOT(ISERROR(SEARCH("Extremo",N70)))</formula>
    </cfRule>
    <cfRule type="containsText" dxfId="363" priority="162" operator="containsText" text="Alto">
      <formula>NOT(ISERROR(SEARCH("Alto",N70)))</formula>
    </cfRule>
    <cfRule type="containsText" dxfId="362" priority="163" operator="containsText" text="Bajo">
      <formula>NOT(ISERROR(SEARCH("Bajo",N70)))</formula>
    </cfRule>
    <cfRule type="containsText" dxfId="361" priority="164" operator="containsText" text="Moderado">
      <formula>NOT(ISERROR(SEARCH("Moderado",N70)))</formula>
    </cfRule>
  </conditionalFormatting>
  <conditionalFormatting sqref="B20">
    <cfRule type="containsText" dxfId="266" priority="31" operator="containsText" text="3- Moderado">
      <formula>NOT(ISERROR(SEARCH("3- Moderado",B20)))</formula>
    </cfRule>
    <cfRule type="containsText" dxfId="265" priority="32" operator="containsText" text="6- Moderado">
      <formula>NOT(ISERROR(SEARCH("6- Moderado",B20)))</formula>
    </cfRule>
    <cfRule type="containsText" dxfId="264" priority="33" operator="containsText" text="4- Moderado">
      <formula>NOT(ISERROR(SEARCH("4- Moderado",B20)))</formula>
    </cfRule>
    <cfRule type="containsText" dxfId="263" priority="34" operator="containsText" text="3- Bajo">
      <formula>NOT(ISERROR(SEARCH("3- Bajo",B20)))</formula>
    </cfRule>
    <cfRule type="containsText" dxfId="262" priority="35" operator="containsText" text="4- Bajo">
      <formula>NOT(ISERROR(SEARCH("4- Bajo",B20)))</formula>
    </cfRule>
    <cfRule type="containsText" dxfId="261" priority="36" operator="containsText" text="1- Bajo">
      <formula>NOT(ISERROR(SEARCH("1- Bajo",B20)))</formula>
    </cfRule>
  </conditionalFormatting>
  <conditionalFormatting sqref="B10">
    <cfRule type="containsText" dxfId="260" priority="37" operator="containsText" text="3- Moderado">
      <formula>NOT(ISERROR(SEARCH("3- Moderado",B10)))</formula>
    </cfRule>
    <cfRule type="containsText" dxfId="259" priority="38" operator="containsText" text="6- Moderado">
      <formula>NOT(ISERROR(SEARCH("6- Moderado",B10)))</formula>
    </cfRule>
    <cfRule type="containsText" dxfId="258" priority="39" operator="containsText" text="4- Moderado">
      <formula>NOT(ISERROR(SEARCH("4- Moderado",B10)))</formula>
    </cfRule>
    <cfRule type="containsText" dxfId="257" priority="40" operator="containsText" text="3- Bajo">
      <formula>NOT(ISERROR(SEARCH("3- Bajo",B10)))</formula>
    </cfRule>
    <cfRule type="containsText" dxfId="256" priority="41" operator="containsText" text="4- Bajo">
      <formula>NOT(ISERROR(SEARCH("4- Bajo",B10)))</formula>
    </cfRule>
    <cfRule type="containsText" dxfId="255" priority="42" operator="containsText" text="1- Bajo">
      <formula>NOT(ISERROR(SEARCH("1- Bajo",B10)))</formula>
    </cfRule>
  </conditionalFormatting>
  <conditionalFormatting sqref="D20 D22">
    <cfRule type="containsText" dxfId="29" priority="25" operator="containsText" text="3- Moderado">
      <formula>NOT(ISERROR(SEARCH("3- Moderado",D20)))</formula>
    </cfRule>
    <cfRule type="containsText" dxfId="28" priority="26" operator="containsText" text="6- Moderado">
      <formula>NOT(ISERROR(SEARCH("6- Moderado",D20)))</formula>
    </cfRule>
    <cfRule type="containsText" dxfId="27" priority="27" operator="containsText" text="4- Moderado">
      <formula>NOT(ISERROR(SEARCH("4- Moderado",D20)))</formula>
    </cfRule>
    <cfRule type="containsText" dxfId="26" priority="28" operator="containsText" text="3- Bajo">
      <formula>NOT(ISERROR(SEARCH("3- Bajo",D20)))</formula>
    </cfRule>
    <cfRule type="containsText" dxfId="25" priority="29" operator="containsText" text="4- Bajo">
      <formula>NOT(ISERROR(SEARCH("4- Bajo",D20)))</formula>
    </cfRule>
    <cfRule type="containsText" dxfId="24" priority="30" operator="containsText" text="1- Bajo">
      <formula>NOT(ISERROR(SEARCH("1- Bajo",D20)))</formula>
    </cfRule>
  </conditionalFormatting>
  <conditionalFormatting sqref="D21">
    <cfRule type="containsText" dxfId="23" priority="19" operator="containsText" text="3- Moderado">
      <formula>NOT(ISERROR(SEARCH("3- Moderado",D21)))</formula>
    </cfRule>
    <cfRule type="containsText" dxfId="22" priority="20" operator="containsText" text="6- Moderado">
      <formula>NOT(ISERROR(SEARCH("6- Moderado",D21)))</formula>
    </cfRule>
    <cfRule type="containsText" dxfId="21" priority="21" operator="containsText" text="4- Moderado">
      <formula>NOT(ISERROR(SEARCH("4- Moderado",D21)))</formula>
    </cfRule>
    <cfRule type="containsText" dxfId="20" priority="22" operator="containsText" text="3- Bajo">
      <formula>NOT(ISERROR(SEARCH("3- Bajo",D21)))</formula>
    </cfRule>
    <cfRule type="containsText" dxfId="19" priority="23" operator="containsText" text="4- Bajo">
      <formula>NOT(ISERROR(SEARCH("4- Bajo",D21)))</formula>
    </cfRule>
    <cfRule type="containsText" dxfId="18" priority="24" operator="containsText" text="1- Bajo">
      <formula>NOT(ISERROR(SEARCH("1- Bajo",D21)))</formula>
    </cfRule>
  </conditionalFormatting>
  <conditionalFormatting sqref="D24">
    <cfRule type="containsText" dxfId="17" priority="13" operator="containsText" text="3- Moderado">
      <formula>NOT(ISERROR(SEARCH("3- Moderado",D24)))</formula>
    </cfRule>
    <cfRule type="containsText" dxfId="16" priority="14" operator="containsText" text="6- Moderado">
      <formula>NOT(ISERROR(SEARCH("6- Moderado",D24)))</formula>
    </cfRule>
    <cfRule type="containsText" dxfId="15" priority="15" operator="containsText" text="4- Moderado">
      <formula>NOT(ISERROR(SEARCH("4- Moderado",D24)))</formula>
    </cfRule>
    <cfRule type="containsText" dxfId="14" priority="16" operator="containsText" text="3- Bajo">
      <formula>NOT(ISERROR(SEARCH("3- Bajo",D24)))</formula>
    </cfRule>
    <cfRule type="containsText" dxfId="13" priority="17" operator="containsText" text="4- Bajo">
      <formula>NOT(ISERROR(SEARCH("4- Bajo",D24)))</formula>
    </cfRule>
    <cfRule type="containsText" dxfId="12" priority="18" operator="containsText" text="1- Bajo">
      <formula>NOT(ISERROR(SEARCH("1- Bajo",D24)))</formula>
    </cfRule>
  </conditionalFormatting>
  <conditionalFormatting sqref="D23">
    <cfRule type="containsText" dxfId="11" priority="7" operator="containsText" text="3- Moderado">
      <formula>NOT(ISERROR(SEARCH("3- Moderado",D23)))</formula>
    </cfRule>
    <cfRule type="containsText" dxfId="10" priority="8" operator="containsText" text="6- Moderado">
      <formula>NOT(ISERROR(SEARCH("6- Moderado",D23)))</formula>
    </cfRule>
    <cfRule type="containsText" dxfId="9" priority="9" operator="containsText" text="4- Moderado">
      <formula>NOT(ISERROR(SEARCH("4- Moderado",D23)))</formula>
    </cfRule>
    <cfRule type="containsText" dxfId="8" priority="10" operator="containsText" text="3- Bajo">
      <formula>NOT(ISERROR(SEARCH("3- Bajo",D23)))</formula>
    </cfRule>
    <cfRule type="containsText" dxfId="7" priority="11" operator="containsText" text="4- Bajo">
      <formula>NOT(ISERROR(SEARCH("4- Bajo",D23)))</formula>
    </cfRule>
    <cfRule type="containsText" dxfId="6" priority="12" operator="containsText" text="1- Bajo">
      <formula>NOT(ISERROR(SEARCH("1- Bajo",D23)))</formula>
    </cfRule>
  </conditionalFormatting>
  <conditionalFormatting sqref="D40:D43">
    <cfRule type="containsText" dxfId="5" priority="1" operator="containsText" text="3- Moderado">
      <formula>NOT(ISERROR(SEARCH("3- Moderado",D40)))</formula>
    </cfRule>
    <cfRule type="containsText" dxfId="4" priority="2" operator="containsText" text="6- Moderado">
      <formula>NOT(ISERROR(SEARCH("6- Moderado",D40)))</formula>
    </cfRule>
    <cfRule type="containsText" dxfId="3" priority="3" operator="containsText" text="4- Moderado">
      <formula>NOT(ISERROR(SEARCH("4- Moderado",D40)))</formula>
    </cfRule>
    <cfRule type="containsText" dxfId="2" priority="4" operator="containsText" text="3- Bajo">
      <formula>NOT(ISERROR(SEARCH("3- Bajo",D40)))</formula>
    </cfRule>
    <cfRule type="containsText" dxfId="1" priority="5" operator="containsText" text="4- Bajo">
      <formula>NOT(ISERROR(SEARCH("4- Bajo",D40)))</formula>
    </cfRule>
    <cfRule type="containsText" dxfId="0" priority="6" operator="containsText" text="1- Bajo">
      <formula>NOT(ISERROR(SEARCH("1- Bajo",D40)))</formula>
    </cfRule>
  </conditionalFormatting>
  <dataValidations count="1">
    <dataValidation type="list" allowBlank="1" showInputMessage="1" showErrorMessage="1" sqref="I70:J7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60"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61"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74"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75"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96"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197"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86"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87"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51" operator="containsText" id="{CFDF689C-DB50-45D4-88F4-485615208F6C}">
            <xm:f>NOT(ISERROR(SEARCH(#REF!,H70)))</xm:f>
            <xm:f>#REF!</xm:f>
            <x14:dxf>
              <font>
                <color rgb="FF006100"/>
              </font>
              <fill>
                <patternFill>
                  <bgColor rgb="FFC6EFCE"/>
                </patternFill>
              </fill>
            </x14:dxf>
          </x14:cfRule>
          <x14:cfRule type="containsText" priority="152" operator="containsText" id="{0A12664C-0D24-4483-A4EA-AA589F7832E1}">
            <xm:f>NOT(ISERROR(SEARCH(#REF!,H70)))</xm:f>
            <xm:f>#REF!</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53" zoomScale="70" zoomScaleNormal="70" zoomScalePageLayoutView="70" workbookViewId="0">
      <selection activeCell="C70" sqref="A70:XFD10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6"/>
      <c r="B1" s="437"/>
      <c r="C1" s="438"/>
      <c r="D1" s="47"/>
      <c r="E1" s="432" t="s">
        <v>309</v>
      </c>
      <c r="F1" s="433"/>
      <c r="G1" s="433"/>
      <c r="H1" s="433"/>
      <c r="I1" s="433"/>
      <c r="J1" s="433"/>
      <c r="K1" s="433"/>
      <c r="L1" s="433"/>
      <c r="M1" s="433"/>
      <c r="N1" s="433"/>
      <c r="O1" s="433"/>
      <c r="P1" s="433"/>
      <c r="Q1" s="433"/>
      <c r="R1" s="433"/>
      <c r="S1" s="433"/>
      <c r="T1" s="433"/>
      <c r="U1" s="433"/>
      <c r="V1" s="43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9"/>
      <c r="B2" s="406"/>
      <c r="C2" s="440"/>
      <c r="D2" s="47"/>
      <c r="E2" s="434"/>
      <c r="F2" s="435"/>
      <c r="G2" s="435"/>
      <c r="H2" s="435"/>
      <c r="I2" s="435"/>
      <c r="J2" s="435"/>
      <c r="K2" s="435"/>
      <c r="L2" s="435"/>
      <c r="M2" s="435"/>
      <c r="N2" s="435"/>
      <c r="O2" s="435"/>
      <c r="P2" s="435"/>
      <c r="Q2" s="435"/>
      <c r="R2" s="435"/>
      <c r="S2" s="435"/>
      <c r="T2" s="435"/>
      <c r="U2" s="435"/>
      <c r="V2" s="43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9"/>
      <c r="B3" s="406"/>
      <c r="C3" s="440"/>
      <c r="D3" s="156"/>
      <c r="E3" s="434"/>
      <c r="F3" s="435"/>
      <c r="G3" s="435"/>
      <c r="H3" s="435"/>
      <c r="I3" s="435"/>
      <c r="J3" s="435"/>
      <c r="K3" s="435"/>
      <c r="L3" s="435"/>
      <c r="M3" s="435"/>
      <c r="N3" s="435"/>
      <c r="O3" s="435"/>
      <c r="P3" s="435"/>
      <c r="Q3" s="435"/>
      <c r="R3" s="435"/>
      <c r="S3" s="435"/>
      <c r="T3" s="435"/>
      <c r="U3" s="435"/>
      <c r="V3" s="43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5" t="s">
        <v>269</v>
      </c>
      <c r="B4" s="395"/>
      <c r="C4" s="431" t="s">
        <v>5</v>
      </c>
      <c r="D4" s="431"/>
      <c r="E4" s="431"/>
      <c r="F4" s="431"/>
      <c r="G4" s="431"/>
      <c r="H4" s="431"/>
      <c r="I4" s="431"/>
      <c r="J4" s="431"/>
      <c r="K4" s="431"/>
      <c r="L4" s="431"/>
      <c r="M4" s="431"/>
      <c r="N4" s="431"/>
      <c r="O4" s="431"/>
      <c r="P4" s="431"/>
      <c r="Q4" s="431"/>
      <c r="R4" s="431"/>
      <c r="S4" s="431"/>
      <c r="T4" s="431"/>
      <c r="U4" s="431"/>
      <c r="V4" s="43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5" t="s">
        <v>270</v>
      </c>
      <c r="B5" s="395"/>
      <c r="C5" s="430" t="s">
        <v>37</v>
      </c>
      <c r="D5" s="430"/>
      <c r="E5" s="430"/>
      <c r="F5" s="430"/>
      <c r="G5" s="430"/>
      <c r="H5" s="430"/>
      <c r="I5" s="430"/>
      <c r="J5" s="430"/>
      <c r="K5" s="430"/>
      <c r="L5" s="430"/>
      <c r="M5" s="430"/>
      <c r="N5" s="430"/>
      <c r="O5" s="430"/>
      <c r="P5" s="430"/>
      <c r="Q5" s="430"/>
      <c r="R5" s="430"/>
      <c r="S5" s="430"/>
      <c r="T5" s="430"/>
      <c r="U5" s="430"/>
      <c r="V5" s="43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5" t="s">
        <v>271</v>
      </c>
      <c r="B6" s="395"/>
      <c r="C6" s="431" t="s">
        <v>272</v>
      </c>
      <c r="D6" s="431"/>
      <c r="E6" s="431"/>
      <c r="F6" s="431"/>
      <c r="G6" s="431"/>
      <c r="H6" s="431"/>
      <c r="I6" s="431"/>
      <c r="J6" s="431"/>
      <c r="K6" s="431"/>
      <c r="L6" s="431"/>
      <c r="M6" s="431"/>
      <c r="N6" s="431"/>
      <c r="O6" s="431"/>
      <c r="P6" s="431"/>
      <c r="Q6" s="431"/>
      <c r="R6" s="431"/>
      <c r="S6" s="431"/>
      <c r="T6" s="431"/>
      <c r="U6" s="431"/>
      <c r="V6" s="43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1" t="s">
        <v>273</v>
      </c>
      <c r="B7" s="441"/>
      <c r="C7" s="441"/>
      <c r="D7" s="442" t="s">
        <v>310</v>
      </c>
      <c r="E7" s="416"/>
      <c r="F7" s="416"/>
      <c r="G7" s="416"/>
      <c r="H7" s="416"/>
      <c r="I7" s="416"/>
      <c r="J7" s="416"/>
      <c r="K7" s="416"/>
      <c r="L7" s="416"/>
      <c r="M7" s="416"/>
      <c r="N7" s="416"/>
      <c r="O7" s="416"/>
      <c r="P7" s="416"/>
      <c r="Q7" s="416"/>
      <c r="R7" s="417"/>
      <c r="S7" s="132"/>
      <c r="T7" s="441" t="s">
        <v>311</v>
      </c>
      <c r="U7" s="441"/>
      <c r="V7" s="44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3" t="s">
        <v>278</v>
      </c>
      <c r="B8" s="444" t="s">
        <v>312</v>
      </c>
      <c r="C8" s="446" t="s">
        <v>274</v>
      </c>
      <c r="D8" s="448" t="s">
        <v>313</v>
      </c>
      <c r="E8" s="450" t="s">
        <v>244</v>
      </c>
      <c r="F8" s="451" t="s">
        <v>314</v>
      </c>
      <c r="G8" s="452"/>
      <c r="H8" s="452"/>
      <c r="I8" s="452"/>
      <c r="J8" s="452"/>
      <c r="K8" s="453"/>
      <c r="L8" s="451" t="s">
        <v>315</v>
      </c>
      <c r="M8" s="452"/>
      <c r="N8" s="452"/>
      <c r="O8" s="452"/>
      <c r="P8" s="452"/>
      <c r="Q8" s="452"/>
      <c r="R8" s="452"/>
      <c r="S8" s="453"/>
      <c r="T8" s="61"/>
      <c r="U8" s="62"/>
      <c r="V8" s="90"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7"/>
      <c r="B9" s="445"/>
      <c r="C9" s="447"/>
      <c r="D9" s="449"/>
      <c r="E9" s="388"/>
      <c r="F9" s="52" t="s">
        <v>246</v>
      </c>
      <c r="G9" s="52" t="s">
        <v>248</v>
      </c>
      <c r="H9" s="52" t="s">
        <v>317</v>
      </c>
      <c r="I9" s="52" t="s">
        <v>250</v>
      </c>
      <c r="J9" s="128" t="s">
        <v>318</v>
      </c>
      <c r="K9" s="52" t="s">
        <v>256</v>
      </c>
      <c r="L9" s="52" t="s">
        <v>319</v>
      </c>
      <c r="M9" s="125" t="s">
        <v>253</v>
      </c>
      <c r="N9" s="52" t="s">
        <v>320</v>
      </c>
      <c r="O9" s="52" t="s">
        <v>321</v>
      </c>
      <c r="P9" s="52" t="s">
        <v>322</v>
      </c>
      <c r="Q9" s="52" t="s">
        <v>323</v>
      </c>
      <c r="R9" s="128" t="s">
        <v>318</v>
      </c>
      <c r="S9" s="52" t="s">
        <v>324</v>
      </c>
      <c r="T9" s="55" t="s">
        <v>258</v>
      </c>
      <c r="U9" s="55" t="s">
        <v>260</v>
      </c>
      <c r="V9" s="56"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75" thickBot="1">
      <c r="A10" s="399">
        <f>'5- Identificación de Riesgos'!A10</f>
        <v>1</v>
      </c>
      <c r="B10" s="368" t="str">
        <f>'5- Identificación de Riesgos'!B10</f>
        <v>No cumplir con los planes y programas establecidos en materia de gestión humana</v>
      </c>
      <c r="C10" s="176" t="str">
        <f>'5- Identificación de Riesgos'!D10</f>
        <v>Falta de presupuesto</v>
      </c>
      <c r="D10" s="172"/>
      <c r="E10" s="165" t="s">
        <v>326</v>
      </c>
      <c r="F10" s="159" t="s">
        <v>327</v>
      </c>
      <c r="G10" s="159" t="s">
        <v>328</v>
      </c>
      <c r="H10" s="159" t="s">
        <v>327</v>
      </c>
      <c r="I10" s="159" t="s">
        <v>327</v>
      </c>
      <c r="J10" s="164">
        <f>COUNTIF(F10:I10,"SI")/4</f>
        <v>0.25</v>
      </c>
      <c r="K10" s="427">
        <f>AVERAGE(J10:J19)</f>
        <v>0.125</v>
      </c>
      <c r="L10" s="159">
        <f>'5- Identificación de Riesgos'!I10</f>
        <v>0</v>
      </c>
      <c r="M10" s="165" t="s">
        <v>329</v>
      </c>
      <c r="N10" s="159" t="s">
        <v>328</v>
      </c>
      <c r="O10" s="159" t="s">
        <v>328</v>
      </c>
      <c r="P10" s="159" t="s">
        <v>328</v>
      </c>
      <c r="Q10" s="159" t="s">
        <v>328</v>
      </c>
      <c r="R10" s="164">
        <f>SUM(COUNTIF(N10,"SI")*25%,COUNTIF(O10,"SI")*40%,COUNTIF(P10,"SI")*25%,COUNTIF(Q10,"SI")*10%)</f>
        <v>1</v>
      </c>
      <c r="S10" s="427">
        <f>AVERAGE(R10:R19)</f>
        <v>0.51</v>
      </c>
      <c r="T10" s="365" t="e">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#DIV/0!</v>
      </c>
      <c r="U10" s="36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1" t="e">
        <f>CONCATENATE(VLOOKUP((LEFT(T10,LEN(T10)-4)&amp;LEFT(U10,LEN(U10)-4)),'9- Matriz de Calor '!$D$18:$E$42,2,0)," - ",RIGHT(T10,1)*RIGHT(U10,1))</f>
        <v>#DIV/0!</v>
      </c>
    </row>
    <row r="11" spans="1:278" ht="15.75" thickBot="1">
      <c r="A11" s="400"/>
      <c r="B11" s="369"/>
      <c r="C11" s="176" t="str">
        <f>'5- Identificación de Riesgos'!D11</f>
        <v>Poca participación por parte de los Servidores y Funcionarios Judiciales</v>
      </c>
      <c r="D11" s="168"/>
      <c r="E11" s="166"/>
      <c r="F11" s="160" t="s">
        <v>327</v>
      </c>
      <c r="G11" s="160" t="s">
        <v>327</v>
      </c>
      <c r="H11" s="160" t="s">
        <v>327</v>
      </c>
      <c r="I11" s="160" t="s">
        <v>327</v>
      </c>
      <c r="J11" s="162">
        <f t="shared" ref="J11:J29" si="0">COUNTIF(F11:I11,"SI")/4</f>
        <v>0</v>
      </c>
      <c r="K11" s="428"/>
      <c r="L11" s="160" t="str">
        <f>'5- Identificación de Riesgos'!I11</f>
        <v>Afectación Económica</v>
      </c>
      <c r="M11" s="166"/>
      <c r="N11" s="160" t="s">
        <v>327</v>
      </c>
      <c r="O11" s="160" t="s">
        <v>327</v>
      </c>
      <c r="P11" s="160" t="s">
        <v>327</v>
      </c>
      <c r="Q11" s="160" t="s">
        <v>327</v>
      </c>
      <c r="R11" s="162">
        <f t="shared" ref="R11:R29" si="1">SUM(COUNTIF(N11,"SI")*25%,COUNTIF(O11,"SI")*40%,COUNTIF(P11,"SI")*25%,COUNTIF(Q11,"SI")*10%)</f>
        <v>0</v>
      </c>
      <c r="S11" s="428"/>
      <c r="T11" s="366"/>
      <c r="U11" s="369"/>
      <c r="V11" s="372"/>
    </row>
    <row r="12" spans="1:278" ht="30.75" thickBot="1">
      <c r="A12" s="400"/>
      <c r="B12" s="369"/>
      <c r="C12" s="176" t="str">
        <f>'5- Identificación de Riesgos'!D12</f>
        <v>Presencia de enfermedades endémicas, pandemias u otro evento de carácter sanitario</v>
      </c>
      <c r="D12" s="168"/>
      <c r="E12" s="166"/>
      <c r="F12" s="160" t="s">
        <v>328</v>
      </c>
      <c r="G12" s="160" t="s">
        <v>328</v>
      </c>
      <c r="H12" s="160" t="s">
        <v>328</v>
      </c>
      <c r="I12" s="160" t="s">
        <v>328</v>
      </c>
      <c r="J12" s="162">
        <f t="shared" si="0"/>
        <v>1</v>
      </c>
      <c r="K12" s="428"/>
      <c r="L12" s="160" t="str">
        <f>'5- Identificación de Riesgos'!I12</f>
        <v>Incumplimiento de las metas establecidas</v>
      </c>
      <c r="M12" s="166"/>
      <c r="N12" s="160" t="s">
        <v>328</v>
      </c>
      <c r="O12" s="160" t="s">
        <v>328</v>
      </c>
      <c r="P12" s="160" t="s">
        <v>328</v>
      </c>
      <c r="Q12" s="160" t="s">
        <v>328</v>
      </c>
      <c r="R12" s="162">
        <f t="shared" si="1"/>
        <v>1</v>
      </c>
      <c r="S12" s="428"/>
      <c r="T12" s="366"/>
      <c r="U12" s="369"/>
      <c r="V12" s="372"/>
    </row>
    <row r="13" spans="1:278" ht="60.75" thickBot="1">
      <c r="A13" s="400"/>
      <c r="B13" s="369"/>
      <c r="C13" s="176" t="str">
        <f>'5- Identificación de Riesgos'!D13</f>
        <v xml:space="preserve">Modificación de los cronogramas propuestos                                                                                                                                                                                                                                                                   </v>
      </c>
      <c r="D13" s="168"/>
      <c r="E13" s="166"/>
      <c r="F13" s="160"/>
      <c r="G13" s="160"/>
      <c r="H13" s="160"/>
      <c r="I13" s="160"/>
      <c r="J13" s="162">
        <f t="shared" si="0"/>
        <v>0</v>
      </c>
      <c r="K13" s="428"/>
      <c r="L13" s="160" t="str">
        <f>'5- Identificación de Riesgos'!I13</f>
        <v>Afectación de reputacion,imagén,  credibilidad, satisfacción de usuarios y PI</v>
      </c>
      <c r="M13" s="166"/>
      <c r="N13" s="160" t="s">
        <v>327</v>
      </c>
      <c r="O13" s="160" t="s">
        <v>327</v>
      </c>
      <c r="P13" s="160" t="s">
        <v>327</v>
      </c>
      <c r="Q13" s="160" t="s">
        <v>328</v>
      </c>
      <c r="R13" s="162">
        <f t="shared" si="1"/>
        <v>0.1</v>
      </c>
      <c r="S13" s="428"/>
      <c r="T13" s="366"/>
      <c r="U13" s="369"/>
      <c r="V13" s="372"/>
    </row>
    <row r="14" spans="1:278" ht="30.75" thickBot="1">
      <c r="A14" s="400"/>
      <c r="B14" s="369"/>
      <c r="C14" s="176" t="str">
        <f>'5- Identificación de Riesgos'!D14</f>
        <v>Insuficiencia de personal para ejecutar el plan y programa de bienestar en la Seccional</v>
      </c>
      <c r="D14" s="168"/>
      <c r="E14" s="166"/>
      <c r="F14" s="160"/>
      <c r="G14" s="160"/>
      <c r="H14" s="160"/>
      <c r="I14" s="160"/>
      <c r="J14" s="162">
        <f t="shared" si="0"/>
        <v>0</v>
      </c>
      <c r="K14" s="428"/>
      <c r="L14" s="160">
        <f>'5- Identificación de Riesgos'!I14</f>
        <v>0</v>
      </c>
      <c r="M14" s="166"/>
      <c r="N14" s="160" t="s">
        <v>328</v>
      </c>
      <c r="O14" s="160" t="s">
        <v>328</v>
      </c>
      <c r="P14" s="160" t="s">
        <v>328</v>
      </c>
      <c r="Q14" s="160" t="s">
        <v>328</v>
      </c>
      <c r="R14" s="162">
        <f t="shared" si="1"/>
        <v>1</v>
      </c>
      <c r="S14" s="428"/>
      <c r="T14" s="366"/>
      <c r="U14" s="369"/>
      <c r="V14" s="372"/>
    </row>
    <row r="15" spans="1:278" ht="30.75" thickBot="1">
      <c r="A15" s="400"/>
      <c r="B15" s="369"/>
      <c r="C15" s="176">
        <f>'5- Identificación de Riesgos'!D15</f>
        <v>0</v>
      </c>
      <c r="D15" s="168"/>
      <c r="E15" s="166"/>
      <c r="F15" s="160"/>
      <c r="G15" s="160"/>
      <c r="H15" s="160"/>
      <c r="I15" s="160"/>
      <c r="J15" s="162">
        <f t="shared" si="0"/>
        <v>0</v>
      </c>
      <c r="K15" s="428"/>
      <c r="L15" s="160">
        <f>'5- Identificación de Riesgos'!I15</f>
        <v>0</v>
      </c>
      <c r="M15" s="179"/>
      <c r="N15" s="160" t="s">
        <v>327</v>
      </c>
      <c r="O15" s="160" t="s">
        <v>327</v>
      </c>
      <c r="P15" s="160" t="s">
        <v>327</v>
      </c>
      <c r="Q15" s="160" t="s">
        <v>327</v>
      </c>
      <c r="R15" s="162">
        <f t="shared" si="1"/>
        <v>0</v>
      </c>
      <c r="S15" s="428"/>
      <c r="T15" s="366"/>
      <c r="U15" s="369"/>
      <c r="V15" s="372"/>
    </row>
    <row r="16" spans="1:278" ht="15.75" thickBot="1">
      <c r="A16" s="400"/>
      <c r="B16" s="369"/>
      <c r="C16" s="176">
        <f>'5- Identificación de Riesgos'!D16</f>
        <v>0</v>
      </c>
      <c r="D16" s="168"/>
      <c r="E16" s="166"/>
      <c r="F16" s="160"/>
      <c r="G16" s="160"/>
      <c r="H16" s="160"/>
      <c r="I16" s="160"/>
      <c r="J16" s="162">
        <f t="shared" si="0"/>
        <v>0</v>
      </c>
      <c r="K16" s="428"/>
      <c r="L16" s="160">
        <f>'5- Identificación de Riesgos'!I16</f>
        <v>0</v>
      </c>
      <c r="M16" s="179"/>
      <c r="N16" s="160" t="s">
        <v>328</v>
      </c>
      <c r="O16" s="160" t="s">
        <v>328</v>
      </c>
      <c r="P16" s="160" t="s">
        <v>328</v>
      </c>
      <c r="Q16" s="160" t="s">
        <v>328</v>
      </c>
      <c r="R16" s="162">
        <f t="shared" si="1"/>
        <v>1</v>
      </c>
      <c r="S16" s="428"/>
      <c r="T16" s="366"/>
      <c r="U16" s="369"/>
      <c r="V16" s="372"/>
    </row>
    <row r="17" spans="1:22" ht="15.75" thickBot="1">
      <c r="A17" s="400"/>
      <c r="B17" s="369"/>
      <c r="C17" s="176">
        <f>'5- Identificación de Riesgos'!D17</f>
        <v>0</v>
      </c>
      <c r="D17" s="168"/>
      <c r="E17" s="166"/>
      <c r="F17" s="160"/>
      <c r="G17" s="160"/>
      <c r="H17" s="160"/>
      <c r="I17" s="160"/>
      <c r="J17" s="162">
        <f t="shared" si="0"/>
        <v>0</v>
      </c>
      <c r="K17" s="428"/>
      <c r="L17" s="160">
        <f>'5- Identificación de Riesgos'!I17</f>
        <v>0</v>
      </c>
      <c r="M17" s="179"/>
      <c r="N17" s="160" t="s">
        <v>327</v>
      </c>
      <c r="O17" s="160" t="s">
        <v>327</v>
      </c>
      <c r="P17" s="160" t="s">
        <v>327</v>
      </c>
      <c r="Q17" s="160" t="s">
        <v>327</v>
      </c>
      <c r="R17" s="162">
        <f t="shared" si="1"/>
        <v>0</v>
      </c>
      <c r="S17" s="428"/>
      <c r="T17" s="366"/>
      <c r="U17" s="369"/>
      <c r="V17" s="372"/>
    </row>
    <row r="18" spans="1:22" ht="15.75" thickBot="1">
      <c r="A18" s="400"/>
      <c r="B18" s="369"/>
      <c r="C18" s="176">
        <f>'5- Identificación de Riesgos'!D18</f>
        <v>0</v>
      </c>
      <c r="D18" s="168"/>
      <c r="E18" s="166"/>
      <c r="F18" s="160"/>
      <c r="G18" s="160"/>
      <c r="H18" s="160"/>
      <c r="I18" s="160"/>
      <c r="J18" s="162">
        <f t="shared" si="0"/>
        <v>0</v>
      </c>
      <c r="K18" s="428"/>
      <c r="L18" s="160">
        <f>'5- Identificación de Riesgos'!I18</f>
        <v>0</v>
      </c>
      <c r="M18" s="179"/>
      <c r="N18" s="160" t="s">
        <v>328</v>
      </c>
      <c r="O18" s="160" t="s">
        <v>328</v>
      </c>
      <c r="P18" s="160" t="s">
        <v>328</v>
      </c>
      <c r="Q18" s="160" t="s">
        <v>328</v>
      </c>
      <c r="R18" s="162">
        <f t="shared" si="1"/>
        <v>1</v>
      </c>
      <c r="S18" s="428"/>
      <c r="T18" s="366"/>
      <c r="U18" s="369"/>
      <c r="V18" s="372"/>
    </row>
    <row r="19" spans="1:22" ht="15.75" thickBot="1">
      <c r="A19" s="401"/>
      <c r="B19" s="370"/>
      <c r="C19" s="176">
        <f>'5- Identificación de Riesgos'!D19</f>
        <v>0</v>
      </c>
      <c r="D19" s="169"/>
      <c r="E19" s="177"/>
      <c r="F19" s="161"/>
      <c r="G19" s="161"/>
      <c r="H19" s="161"/>
      <c r="I19" s="161"/>
      <c r="J19" s="163">
        <f t="shared" si="0"/>
        <v>0</v>
      </c>
      <c r="K19" s="429"/>
      <c r="L19" s="161">
        <f>'5- Identificación de Riesgos'!I19</f>
        <v>0</v>
      </c>
      <c r="M19" s="180"/>
      <c r="N19" s="161"/>
      <c r="O19" s="161"/>
      <c r="P19" s="161"/>
      <c r="Q19" s="161"/>
      <c r="R19" s="163">
        <f t="shared" si="1"/>
        <v>0</v>
      </c>
      <c r="S19" s="429"/>
      <c r="T19" s="367"/>
      <c r="U19" s="370"/>
      <c r="V19" s="373"/>
    </row>
    <row r="20" spans="1:22" ht="15" customHeight="1" thickBot="1">
      <c r="A20" s="399">
        <f>'5- Identificación de Riesgos'!A20</f>
        <v>2</v>
      </c>
      <c r="B20" s="368" t="str">
        <f>'5- Identificación de Riesgos'!B20</f>
        <v>Tardanza o inexactitud en la liquidación de la nómina, prestaciones sociales y aportes parafiscales</v>
      </c>
      <c r="C20" s="176" t="str">
        <f>'5- Identificación de Riesgos'!D20</f>
        <v>Error de funcionamiento del programa de nómina</v>
      </c>
      <c r="D20" s="172"/>
      <c r="E20" s="165"/>
      <c r="F20" s="159" t="s">
        <v>327</v>
      </c>
      <c r="G20" s="159" t="s">
        <v>328</v>
      </c>
      <c r="H20" s="159" t="s">
        <v>328</v>
      </c>
      <c r="I20" s="159" t="s">
        <v>328</v>
      </c>
      <c r="J20" s="164">
        <f t="shared" si="0"/>
        <v>0.75</v>
      </c>
      <c r="K20" s="427">
        <f>AVERAGE(J20:J29)</f>
        <v>7.4999999999999997E-2</v>
      </c>
      <c r="L20" s="159">
        <f>'5- Identificación de Riesgos'!I20</f>
        <v>0</v>
      </c>
      <c r="M20" s="181"/>
      <c r="N20" s="159" t="s">
        <v>328</v>
      </c>
      <c r="O20" s="159" t="s">
        <v>328</v>
      </c>
      <c r="P20" s="159" t="s">
        <v>328</v>
      </c>
      <c r="Q20" s="159" t="s">
        <v>328</v>
      </c>
      <c r="R20" s="164">
        <f t="shared" si="1"/>
        <v>1</v>
      </c>
      <c r="S20" s="427">
        <f t="shared" ref="S20" si="2">AVERAGE(R20:R29)</f>
        <v>0.5</v>
      </c>
      <c r="T20" s="365" t="e">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#DIV/0!</v>
      </c>
      <c r="U20" s="36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1" t="e">
        <f>CONCATENATE(VLOOKUP((LEFT(T20,LEN(T20)-4)&amp;LEFT(U20,LEN(U20)-4)),'9- Matriz de Calor '!$D$18:$E$42,2,0)," - ",RIGHT(T20,1)*RIGHT(U20,1))</f>
        <v>#DIV/0!</v>
      </c>
    </row>
    <row r="21" spans="1:22" ht="15.75" thickBot="1">
      <c r="A21" s="400"/>
      <c r="B21" s="369"/>
      <c r="C21" s="176" t="str">
        <f>'5- Identificación de Riesgos'!D21</f>
        <v>Extemporaneidad en la entrega de novedades</v>
      </c>
      <c r="D21" s="168"/>
      <c r="E21" s="166"/>
      <c r="F21" s="160"/>
      <c r="G21" s="160"/>
      <c r="H21" s="160"/>
      <c r="I21" s="160"/>
      <c r="J21" s="162">
        <f t="shared" si="0"/>
        <v>0</v>
      </c>
      <c r="K21" s="428"/>
      <c r="L21" s="160" t="str">
        <f>'5- Identificación de Riesgos'!I21</f>
        <v>Afectación Económica</v>
      </c>
      <c r="M21" s="179"/>
      <c r="N21" s="160" t="s">
        <v>327</v>
      </c>
      <c r="O21" s="160" t="s">
        <v>327</v>
      </c>
      <c r="P21" s="160" t="s">
        <v>327</v>
      </c>
      <c r="Q21" s="160" t="s">
        <v>327</v>
      </c>
      <c r="R21" s="162">
        <f t="shared" si="1"/>
        <v>0</v>
      </c>
      <c r="S21" s="428"/>
      <c r="T21" s="366"/>
      <c r="U21" s="369"/>
      <c r="V21" s="372"/>
    </row>
    <row r="22" spans="1:22" ht="30.75" thickBot="1">
      <c r="A22" s="400"/>
      <c r="B22" s="369"/>
      <c r="C22" s="176" t="str">
        <f>'5- Identificación de Riesgos'!D22</f>
        <v>Falta de capacitación y entrenamiento en el uso del aplicativo</v>
      </c>
      <c r="D22" s="168"/>
      <c r="E22" s="166"/>
      <c r="F22" s="160"/>
      <c r="G22" s="160"/>
      <c r="H22" s="160"/>
      <c r="I22" s="160"/>
      <c r="J22" s="162">
        <f t="shared" si="0"/>
        <v>0</v>
      </c>
      <c r="K22" s="428"/>
      <c r="L22" s="160" t="str">
        <f>'5- Identificación de Riesgos'!I22</f>
        <v>Incumplimiento de las metas establecidas</v>
      </c>
      <c r="M22" s="179"/>
      <c r="N22" s="160" t="s">
        <v>328</v>
      </c>
      <c r="O22" s="160" t="s">
        <v>328</v>
      </c>
      <c r="P22" s="160" t="s">
        <v>328</v>
      </c>
      <c r="Q22" s="160" t="s">
        <v>328</v>
      </c>
      <c r="R22" s="162">
        <f t="shared" si="1"/>
        <v>1</v>
      </c>
      <c r="S22" s="428"/>
      <c r="T22" s="366"/>
      <c r="U22" s="369"/>
      <c r="V22" s="372"/>
    </row>
    <row r="23" spans="1:22" ht="60.75" thickBot="1">
      <c r="A23" s="400"/>
      <c r="B23" s="369"/>
      <c r="C23" s="176" t="str">
        <f>'5- Identificación de Riesgos'!D23</f>
        <v>Controles insuficientes en el proceso (descuentos, novedades)</v>
      </c>
      <c r="D23" s="168"/>
      <c r="E23" s="166"/>
      <c r="F23" s="160"/>
      <c r="G23" s="160"/>
      <c r="H23" s="160"/>
      <c r="I23" s="160"/>
      <c r="J23" s="162">
        <f t="shared" si="0"/>
        <v>0</v>
      </c>
      <c r="K23" s="428"/>
      <c r="L23" s="160" t="str">
        <f>'5- Identificación de Riesgos'!I23</f>
        <v>Afectación de reputacion,imagén,  credibilidad, satisfacción de usuarios y PI</v>
      </c>
      <c r="M23" s="179"/>
      <c r="N23" s="160" t="s">
        <v>327</v>
      </c>
      <c r="O23" s="160" t="s">
        <v>327</v>
      </c>
      <c r="P23" s="160" t="s">
        <v>327</v>
      </c>
      <c r="Q23" s="160" t="s">
        <v>327</v>
      </c>
      <c r="R23" s="162">
        <f t="shared" si="1"/>
        <v>0</v>
      </c>
      <c r="S23" s="428"/>
      <c r="T23" s="366"/>
      <c r="U23" s="369"/>
      <c r="V23" s="372"/>
    </row>
    <row r="24" spans="1:22" ht="15.75" customHeight="1" thickBot="1">
      <c r="A24" s="400"/>
      <c r="B24" s="369"/>
      <c r="C24" s="176" t="str">
        <f>'5- Identificación de Riesgos'!D24</f>
        <v>Registro de información equivocada o incompleta sobre novedades de nómina</v>
      </c>
      <c r="D24" s="168"/>
      <c r="E24" s="168"/>
      <c r="F24" s="160"/>
      <c r="G24" s="160"/>
      <c r="H24" s="160"/>
      <c r="I24" s="160"/>
      <c r="J24" s="162">
        <f t="shared" si="0"/>
        <v>0</v>
      </c>
      <c r="K24" s="428"/>
      <c r="L24" s="160">
        <f>'5- Identificación de Riesgos'!I24</f>
        <v>0</v>
      </c>
      <c r="M24" s="179"/>
      <c r="N24" s="160" t="s">
        <v>328</v>
      </c>
      <c r="O24" s="160" t="s">
        <v>328</v>
      </c>
      <c r="P24" s="160" t="s">
        <v>328</v>
      </c>
      <c r="Q24" s="160" t="s">
        <v>328</v>
      </c>
      <c r="R24" s="162">
        <f t="shared" si="1"/>
        <v>1</v>
      </c>
      <c r="S24" s="428"/>
      <c r="T24" s="366"/>
      <c r="U24" s="369"/>
      <c r="V24" s="372"/>
    </row>
    <row r="25" spans="1:22" ht="15.75" thickBot="1">
      <c r="A25" s="400"/>
      <c r="B25" s="369"/>
      <c r="C25" s="176">
        <f>'5- Identificación de Riesgos'!D25</f>
        <v>0</v>
      </c>
      <c r="D25" s="168"/>
      <c r="E25" s="166"/>
      <c r="F25" s="160"/>
      <c r="G25" s="160"/>
      <c r="H25" s="160"/>
      <c r="I25" s="160"/>
      <c r="J25" s="162">
        <f t="shared" si="0"/>
        <v>0</v>
      </c>
      <c r="K25" s="428"/>
      <c r="L25" s="160">
        <f>'5- Identificación de Riesgos'!I25</f>
        <v>0</v>
      </c>
      <c r="M25" s="179"/>
      <c r="N25" s="160" t="s">
        <v>327</v>
      </c>
      <c r="O25" s="160" t="s">
        <v>327</v>
      </c>
      <c r="P25" s="160" t="s">
        <v>327</v>
      </c>
      <c r="Q25" s="160" t="s">
        <v>327</v>
      </c>
      <c r="R25" s="162">
        <f t="shared" si="1"/>
        <v>0</v>
      </c>
      <c r="S25" s="428"/>
      <c r="T25" s="366"/>
      <c r="U25" s="369"/>
      <c r="V25" s="372"/>
    </row>
    <row r="26" spans="1:22" ht="15.75" thickBot="1">
      <c r="A26" s="400"/>
      <c r="B26" s="369"/>
      <c r="C26" s="176">
        <f>'5- Identificación de Riesgos'!D26</f>
        <v>0</v>
      </c>
      <c r="D26" s="168"/>
      <c r="E26" s="166"/>
      <c r="F26" s="160"/>
      <c r="G26" s="160"/>
      <c r="H26" s="160"/>
      <c r="I26" s="160"/>
      <c r="J26" s="162">
        <f t="shared" si="0"/>
        <v>0</v>
      </c>
      <c r="K26" s="428"/>
      <c r="L26" s="160">
        <f>'5- Identificación de Riesgos'!I26</f>
        <v>0</v>
      </c>
      <c r="M26" s="179"/>
      <c r="N26" s="160" t="s">
        <v>328</v>
      </c>
      <c r="O26" s="160" t="s">
        <v>328</v>
      </c>
      <c r="P26" s="160" t="s">
        <v>328</v>
      </c>
      <c r="Q26" s="160" t="s">
        <v>328</v>
      </c>
      <c r="R26" s="162">
        <f t="shared" si="1"/>
        <v>1</v>
      </c>
      <c r="S26" s="428"/>
      <c r="T26" s="366"/>
      <c r="U26" s="369"/>
      <c r="V26" s="372"/>
    </row>
    <row r="27" spans="1:22" ht="15.75" thickBot="1">
      <c r="A27" s="400"/>
      <c r="B27" s="369"/>
      <c r="C27" s="176">
        <f>'5- Identificación de Riesgos'!D27</f>
        <v>0</v>
      </c>
      <c r="D27" s="168"/>
      <c r="E27" s="166"/>
      <c r="F27" s="160"/>
      <c r="G27" s="160"/>
      <c r="H27" s="160"/>
      <c r="I27" s="160"/>
      <c r="J27" s="162">
        <f t="shared" si="0"/>
        <v>0</v>
      </c>
      <c r="K27" s="428"/>
      <c r="L27" s="160">
        <f>'5- Identificación de Riesgos'!I27</f>
        <v>0</v>
      </c>
      <c r="M27" s="179"/>
      <c r="N27" s="160" t="s">
        <v>327</v>
      </c>
      <c r="O27" s="160" t="s">
        <v>327</v>
      </c>
      <c r="P27" s="160" t="s">
        <v>327</v>
      </c>
      <c r="Q27" s="160" t="s">
        <v>327</v>
      </c>
      <c r="R27" s="162">
        <f t="shared" si="1"/>
        <v>0</v>
      </c>
      <c r="S27" s="428"/>
      <c r="T27" s="366"/>
      <c r="U27" s="369"/>
      <c r="V27" s="372"/>
    </row>
    <row r="28" spans="1:22" ht="15.75" thickBot="1">
      <c r="A28" s="400"/>
      <c r="B28" s="369"/>
      <c r="C28" s="176">
        <f>'5- Identificación de Riesgos'!D28</f>
        <v>0</v>
      </c>
      <c r="D28" s="168"/>
      <c r="E28" s="166"/>
      <c r="F28" s="160"/>
      <c r="G28" s="160"/>
      <c r="H28" s="160"/>
      <c r="I28" s="160"/>
      <c r="J28" s="162">
        <f t="shared" si="0"/>
        <v>0</v>
      </c>
      <c r="K28" s="428"/>
      <c r="L28" s="160">
        <f>'5- Identificación de Riesgos'!I28</f>
        <v>0</v>
      </c>
      <c r="M28" s="179"/>
      <c r="N28" s="160" t="s">
        <v>328</v>
      </c>
      <c r="O28" s="160" t="s">
        <v>328</v>
      </c>
      <c r="P28" s="160" t="s">
        <v>328</v>
      </c>
      <c r="Q28" s="160" t="s">
        <v>328</v>
      </c>
      <c r="R28" s="162">
        <f t="shared" si="1"/>
        <v>1</v>
      </c>
      <c r="S28" s="428"/>
      <c r="T28" s="366"/>
      <c r="U28" s="369"/>
      <c r="V28" s="372"/>
    </row>
    <row r="29" spans="1:22" ht="15.75" thickBot="1">
      <c r="A29" s="401"/>
      <c r="B29" s="370"/>
      <c r="C29" s="176">
        <f>'5- Identificación de Riesgos'!D29</f>
        <v>0</v>
      </c>
      <c r="D29" s="169"/>
      <c r="E29" s="178"/>
      <c r="F29" s="161"/>
      <c r="G29" s="161"/>
      <c r="H29" s="161"/>
      <c r="I29" s="161"/>
      <c r="J29" s="163">
        <f t="shared" si="0"/>
        <v>0</v>
      </c>
      <c r="K29" s="429"/>
      <c r="L29" s="161">
        <f>'5- Identificación de Riesgos'!I29</f>
        <v>0</v>
      </c>
      <c r="M29" s="180"/>
      <c r="N29" s="161" t="s">
        <v>327</v>
      </c>
      <c r="O29" s="161" t="s">
        <v>327</v>
      </c>
      <c r="P29" s="161" t="s">
        <v>327</v>
      </c>
      <c r="Q29" s="161" t="s">
        <v>327</v>
      </c>
      <c r="R29" s="163">
        <f t="shared" si="1"/>
        <v>0</v>
      </c>
      <c r="S29" s="429"/>
      <c r="T29" s="367"/>
      <c r="U29" s="370"/>
      <c r="V29" s="373"/>
    </row>
    <row r="30" spans="1:22" ht="60.75" thickBot="1">
      <c r="A30" s="399">
        <f>'5- Identificación de Riesgos'!A30</f>
        <v>3</v>
      </c>
      <c r="B30" s="368" t="str">
        <f>'5- Identificación de Riesgos'!B30</f>
        <v>Falta de efectividad al momento de liquidar cesantías</v>
      </c>
      <c r="C30" s="176" t="str">
        <f>'5- Identificación de Riesgos'!D30</f>
        <v>Mal diligenciamiento de datos sobre fondos de cesantías en el aplicativo de nómina o errores del aplicativo</v>
      </c>
      <c r="D30" s="172"/>
      <c r="E30" s="165"/>
      <c r="F30" s="159" t="s">
        <v>327</v>
      </c>
      <c r="G30" s="159" t="s">
        <v>328</v>
      </c>
      <c r="H30" s="159" t="s">
        <v>328</v>
      </c>
      <c r="I30" s="159" t="s">
        <v>328</v>
      </c>
      <c r="J30" s="164">
        <f t="shared" ref="J30:J69" si="3">COUNTIF(F30:I30,"SI")/4</f>
        <v>0.75</v>
      </c>
      <c r="K30" s="427">
        <f>AVERAGE(J30:J39)</f>
        <v>7.4999999999999997E-2</v>
      </c>
      <c r="L30" s="159" t="str">
        <f>'5- Identificación de Riesgos'!I30</f>
        <v>Afectación de reputacion,imagén,  credibilidad, satisfacción de usuarios y PI</v>
      </c>
      <c r="M30" s="181"/>
      <c r="N30" s="159" t="s">
        <v>328</v>
      </c>
      <c r="O30" s="159" t="s">
        <v>328</v>
      </c>
      <c r="P30" s="159" t="s">
        <v>328</v>
      </c>
      <c r="Q30" s="159" t="s">
        <v>328</v>
      </c>
      <c r="R30" s="164">
        <f t="shared" ref="R30:R69" si="4">SUM(COUNTIF(N30,"SI")*25%,COUNTIF(O30,"SI")*40%,COUNTIF(P30,"SI")*25%,COUNTIF(Q30,"SI")*10%)</f>
        <v>1</v>
      </c>
      <c r="S30" s="427">
        <f t="shared" ref="S30" si="5">AVERAGE(R30:R39)</f>
        <v>0.5</v>
      </c>
      <c r="T30" s="365" t="e">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#DIV/0!</v>
      </c>
      <c r="U30" s="36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71" t="e">
        <f>CONCATENATE(VLOOKUP((LEFT(T30,LEN(T30)-4)&amp;LEFT(U30,LEN(U30)-4)),'9- Matriz de Calor '!$D$18:$E$42,2,0)," - ",RIGHT(T30,1)*RIGHT(U30,1))</f>
        <v>#DIV/0!</v>
      </c>
    </row>
    <row r="31" spans="1:22" ht="15.75" thickBot="1">
      <c r="A31" s="400"/>
      <c r="B31" s="369"/>
      <c r="C31" s="176" t="str">
        <f>'5- Identificación de Riesgos'!D31</f>
        <v>Demora al realizar la liquidación de cesantías y emitir el acto administrativo</v>
      </c>
      <c r="D31" s="168"/>
      <c r="E31" s="166"/>
      <c r="F31" s="160"/>
      <c r="G31" s="160"/>
      <c r="H31" s="160"/>
      <c r="I31" s="160"/>
      <c r="J31" s="162">
        <f t="shared" si="3"/>
        <v>0</v>
      </c>
      <c r="K31" s="428"/>
      <c r="L31" s="160">
        <f>'5- Identificación de Riesgos'!I31</f>
        <v>0</v>
      </c>
      <c r="M31" s="179"/>
      <c r="N31" s="160" t="s">
        <v>327</v>
      </c>
      <c r="O31" s="160" t="s">
        <v>327</v>
      </c>
      <c r="P31" s="160" t="s">
        <v>327</v>
      </c>
      <c r="Q31" s="160" t="s">
        <v>327</v>
      </c>
      <c r="R31" s="162">
        <f t="shared" si="4"/>
        <v>0</v>
      </c>
      <c r="S31" s="428"/>
      <c r="T31" s="366"/>
      <c r="U31" s="369"/>
      <c r="V31" s="372"/>
    </row>
    <row r="32" spans="1:22" ht="15.75" thickBot="1">
      <c r="A32" s="400"/>
      <c r="B32" s="369"/>
      <c r="C32" s="176" t="str">
        <f>'5- Identificación de Riesgos'!D32</f>
        <v>Cambio en los procedimientos internos y normatividad legal vigente</v>
      </c>
      <c r="D32" s="168"/>
      <c r="E32" s="166"/>
      <c r="F32" s="160"/>
      <c r="G32" s="160"/>
      <c r="H32" s="160"/>
      <c r="I32" s="160"/>
      <c r="J32" s="162">
        <f t="shared" si="3"/>
        <v>0</v>
      </c>
      <c r="K32" s="428"/>
      <c r="L32" s="160">
        <f>'5- Identificación de Riesgos'!I32</f>
        <v>0</v>
      </c>
      <c r="M32" s="179"/>
      <c r="N32" s="160" t="s">
        <v>328</v>
      </c>
      <c r="O32" s="160" t="s">
        <v>328</v>
      </c>
      <c r="P32" s="160" t="s">
        <v>328</v>
      </c>
      <c r="Q32" s="160" t="s">
        <v>328</v>
      </c>
      <c r="R32" s="162">
        <f t="shared" si="4"/>
        <v>1</v>
      </c>
      <c r="S32" s="428"/>
      <c r="T32" s="366"/>
      <c r="U32" s="369"/>
      <c r="V32" s="372"/>
    </row>
    <row r="33" spans="1:22" ht="15.75" thickBot="1">
      <c r="A33" s="400"/>
      <c r="B33" s="369"/>
      <c r="C33" s="176" t="str">
        <f>'5- Identificación de Riesgos'!D33</f>
        <v>Cambio de software de liquidación de cesantías y errores que se presentan por la parametrización del mismo</v>
      </c>
      <c r="D33" s="168"/>
      <c r="E33" s="166"/>
      <c r="F33" s="160"/>
      <c r="G33" s="160"/>
      <c r="H33" s="160"/>
      <c r="I33" s="160"/>
      <c r="J33" s="162">
        <f t="shared" si="3"/>
        <v>0</v>
      </c>
      <c r="K33" s="428"/>
      <c r="L33" s="160">
        <f>'5- Identificación de Riesgos'!I33</f>
        <v>0</v>
      </c>
      <c r="M33" s="179"/>
      <c r="N33" s="160" t="s">
        <v>327</v>
      </c>
      <c r="O33" s="160" t="s">
        <v>327</v>
      </c>
      <c r="P33" s="160" t="s">
        <v>327</v>
      </c>
      <c r="Q33" s="160" t="s">
        <v>327</v>
      </c>
      <c r="R33" s="162">
        <f t="shared" si="4"/>
        <v>0</v>
      </c>
      <c r="S33" s="428"/>
      <c r="T33" s="366"/>
      <c r="U33" s="369"/>
      <c r="V33" s="372"/>
    </row>
    <row r="34" spans="1:22" ht="15.75" thickBot="1">
      <c r="A34" s="400"/>
      <c r="B34" s="369"/>
      <c r="C34" s="176">
        <f>'5- Identificación de Riesgos'!D34</f>
        <v>0</v>
      </c>
      <c r="D34" s="168"/>
      <c r="E34" s="168"/>
      <c r="F34" s="160"/>
      <c r="G34" s="160"/>
      <c r="H34" s="160"/>
      <c r="I34" s="160"/>
      <c r="J34" s="162">
        <f t="shared" si="3"/>
        <v>0</v>
      </c>
      <c r="K34" s="428"/>
      <c r="L34" s="160">
        <f>'5- Identificación de Riesgos'!I34</f>
        <v>0</v>
      </c>
      <c r="M34" s="179"/>
      <c r="N34" s="160" t="s">
        <v>328</v>
      </c>
      <c r="O34" s="160" t="s">
        <v>328</v>
      </c>
      <c r="P34" s="160" t="s">
        <v>328</v>
      </c>
      <c r="Q34" s="160" t="s">
        <v>328</v>
      </c>
      <c r="R34" s="162">
        <f t="shared" si="4"/>
        <v>1</v>
      </c>
      <c r="S34" s="428"/>
      <c r="T34" s="366"/>
      <c r="U34" s="369"/>
      <c r="V34" s="372"/>
    </row>
    <row r="35" spans="1:22" ht="15.75" thickBot="1">
      <c r="A35" s="400"/>
      <c r="B35" s="369"/>
      <c r="C35" s="176">
        <f>'5- Identificación de Riesgos'!D35</f>
        <v>0</v>
      </c>
      <c r="D35" s="168"/>
      <c r="E35" s="166"/>
      <c r="F35" s="160"/>
      <c r="G35" s="160"/>
      <c r="H35" s="160"/>
      <c r="I35" s="160"/>
      <c r="J35" s="162">
        <f t="shared" si="3"/>
        <v>0</v>
      </c>
      <c r="K35" s="428"/>
      <c r="L35" s="160">
        <f>'5- Identificación de Riesgos'!I35</f>
        <v>0</v>
      </c>
      <c r="M35" s="179"/>
      <c r="N35" s="160" t="s">
        <v>327</v>
      </c>
      <c r="O35" s="160" t="s">
        <v>327</v>
      </c>
      <c r="P35" s="160" t="s">
        <v>327</v>
      </c>
      <c r="Q35" s="160" t="s">
        <v>327</v>
      </c>
      <c r="R35" s="162">
        <f t="shared" si="4"/>
        <v>0</v>
      </c>
      <c r="S35" s="428"/>
      <c r="T35" s="366"/>
      <c r="U35" s="369"/>
      <c r="V35" s="372"/>
    </row>
    <row r="36" spans="1:22" ht="15.75" thickBot="1">
      <c r="A36" s="400"/>
      <c r="B36" s="369"/>
      <c r="C36" s="176">
        <f>'5- Identificación de Riesgos'!D36</f>
        <v>0</v>
      </c>
      <c r="D36" s="168"/>
      <c r="E36" s="166"/>
      <c r="F36" s="160"/>
      <c r="G36" s="160"/>
      <c r="H36" s="160"/>
      <c r="I36" s="160"/>
      <c r="J36" s="162">
        <f t="shared" si="3"/>
        <v>0</v>
      </c>
      <c r="K36" s="428"/>
      <c r="L36" s="160">
        <f>'5- Identificación de Riesgos'!I36</f>
        <v>0</v>
      </c>
      <c r="M36" s="179"/>
      <c r="N36" s="160" t="s">
        <v>328</v>
      </c>
      <c r="O36" s="160" t="s">
        <v>328</v>
      </c>
      <c r="P36" s="160" t="s">
        <v>328</v>
      </c>
      <c r="Q36" s="160" t="s">
        <v>328</v>
      </c>
      <c r="R36" s="162">
        <f t="shared" si="4"/>
        <v>1</v>
      </c>
      <c r="S36" s="428"/>
      <c r="T36" s="366"/>
      <c r="U36" s="369"/>
      <c r="V36" s="372"/>
    </row>
    <row r="37" spans="1:22" ht="15.75" thickBot="1">
      <c r="A37" s="400"/>
      <c r="B37" s="369"/>
      <c r="C37" s="176">
        <f>'5- Identificación de Riesgos'!D37</f>
        <v>0</v>
      </c>
      <c r="D37" s="168"/>
      <c r="E37" s="166"/>
      <c r="F37" s="160"/>
      <c r="G37" s="160"/>
      <c r="H37" s="160"/>
      <c r="I37" s="160"/>
      <c r="J37" s="162">
        <f t="shared" si="3"/>
        <v>0</v>
      </c>
      <c r="K37" s="428"/>
      <c r="L37" s="160">
        <f>'5- Identificación de Riesgos'!I37</f>
        <v>0</v>
      </c>
      <c r="M37" s="179"/>
      <c r="N37" s="160" t="s">
        <v>327</v>
      </c>
      <c r="O37" s="160" t="s">
        <v>327</v>
      </c>
      <c r="P37" s="160" t="s">
        <v>327</v>
      </c>
      <c r="Q37" s="160" t="s">
        <v>327</v>
      </c>
      <c r="R37" s="162">
        <f t="shared" si="4"/>
        <v>0</v>
      </c>
      <c r="S37" s="428"/>
      <c r="T37" s="366"/>
      <c r="U37" s="369"/>
      <c r="V37" s="372"/>
    </row>
    <row r="38" spans="1:22" ht="15.75" thickBot="1">
      <c r="A38" s="400"/>
      <c r="B38" s="369"/>
      <c r="C38" s="176">
        <f>'5- Identificación de Riesgos'!D38</f>
        <v>0</v>
      </c>
      <c r="D38" s="168"/>
      <c r="E38" s="166"/>
      <c r="F38" s="160"/>
      <c r="G38" s="160"/>
      <c r="H38" s="160"/>
      <c r="I38" s="160"/>
      <c r="J38" s="162">
        <f t="shared" si="3"/>
        <v>0</v>
      </c>
      <c r="K38" s="428"/>
      <c r="L38" s="160">
        <f>'5- Identificación de Riesgos'!I38</f>
        <v>0</v>
      </c>
      <c r="M38" s="179"/>
      <c r="N38" s="160" t="s">
        <v>328</v>
      </c>
      <c r="O38" s="160" t="s">
        <v>328</v>
      </c>
      <c r="P38" s="160" t="s">
        <v>328</v>
      </c>
      <c r="Q38" s="160" t="s">
        <v>328</v>
      </c>
      <c r="R38" s="162">
        <f t="shared" si="4"/>
        <v>1</v>
      </c>
      <c r="S38" s="428"/>
      <c r="T38" s="366"/>
      <c r="U38" s="369"/>
      <c r="V38" s="372"/>
    </row>
    <row r="39" spans="1:22" ht="15.75" thickBot="1">
      <c r="A39" s="401"/>
      <c r="B39" s="370"/>
      <c r="C39" s="176">
        <f>'5- Identificación de Riesgos'!D39</f>
        <v>0</v>
      </c>
      <c r="D39" s="169"/>
      <c r="E39" s="178"/>
      <c r="F39" s="161"/>
      <c r="G39" s="161"/>
      <c r="H39" s="161"/>
      <c r="I39" s="161"/>
      <c r="J39" s="163">
        <f t="shared" si="3"/>
        <v>0</v>
      </c>
      <c r="K39" s="429"/>
      <c r="L39" s="161">
        <f>'5- Identificación de Riesgos'!I39</f>
        <v>0</v>
      </c>
      <c r="M39" s="180"/>
      <c r="N39" s="161" t="s">
        <v>327</v>
      </c>
      <c r="O39" s="161" t="s">
        <v>327</v>
      </c>
      <c r="P39" s="161" t="s">
        <v>327</v>
      </c>
      <c r="Q39" s="161" t="s">
        <v>327</v>
      </c>
      <c r="R39" s="163">
        <f t="shared" si="4"/>
        <v>0</v>
      </c>
      <c r="S39" s="429"/>
      <c r="T39" s="367"/>
      <c r="U39" s="370"/>
      <c r="V39" s="373"/>
    </row>
    <row r="40" spans="1:22" ht="60.75" thickBot="1">
      <c r="A40" s="399">
        <f>'5- Identificación de Riesgos'!A40</f>
        <v>4</v>
      </c>
      <c r="B40" s="368" t="str">
        <f>'5- Identificación de Riesgos'!B40</f>
        <v>Vencimiento de términos por incumplimiento en el trámite de consultas, derechos de petición y recursos laborales</v>
      </c>
      <c r="C40" s="176" t="str">
        <f>'5- Identificación de Riesgos'!D40</f>
        <v>Carga laboral alta</v>
      </c>
      <c r="D40" s="172"/>
      <c r="E40" s="165"/>
      <c r="F40" s="159" t="s">
        <v>327</v>
      </c>
      <c r="G40" s="159" t="s">
        <v>328</v>
      </c>
      <c r="H40" s="159" t="s">
        <v>328</v>
      </c>
      <c r="I40" s="159" t="s">
        <v>328</v>
      </c>
      <c r="J40" s="164">
        <f t="shared" si="3"/>
        <v>0.75</v>
      </c>
      <c r="K40" s="427">
        <f>AVERAGE(J40:J49)</f>
        <v>7.4999999999999997E-2</v>
      </c>
      <c r="L40" s="159" t="str">
        <f>'5- Identificación de Riesgos'!I40</f>
        <v>Afectación de reputacion,imagén,  credibilidad, satisfacción de usuarios y PI</v>
      </c>
      <c r="M40" s="181"/>
      <c r="N40" s="159" t="s">
        <v>328</v>
      </c>
      <c r="O40" s="159" t="s">
        <v>328</v>
      </c>
      <c r="P40" s="159" t="s">
        <v>328</v>
      </c>
      <c r="Q40" s="159" t="s">
        <v>328</v>
      </c>
      <c r="R40" s="164">
        <f t="shared" si="4"/>
        <v>1</v>
      </c>
      <c r="S40" s="427">
        <f t="shared" ref="S40" si="6">AVERAGE(R40:R49)</f>
        <v>0.5</v>
      </c>
      <c r="T40" s="365"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36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71" t="e">
        <f>CONCATENATE(VLOOKUP((LEFT(T40,LEN(T40)-4)&amp;LEFT(U40,LEN(U40)-4)),'9- Matriz de Calor '!$D$18:$E$42,2,0)," - ",RIGHT(T40,1)*RIGHT(U40,1))</f>
        <v>#DIV/0!</v>
      </c>
    </row>
    <row r="41" spans="1:22" ht="15.75" thickBot="1">
      <c r="A41" s="400"/>
      <c r="B41" s="369"/>
      <c r="C41" s="176" t="str">
        <f>'5- Identificación de Riesgos'!D41</f>
        <v>Registro de documentos  equivocado, incompleto o tardío en la Mesa de entrada documental</v>
      </c>
      <c r="D41" s="168"/>
      <c r="E41" s="166"/>
      <c r="F41" s="160"/>
      <c r="G41" s="160"/>
      <c r="H41" s="160"/>
      <c r="I41" s="160"/>
      <c r="J41" s="162">
        <f t="shared" si="3"/>
        <v>0</v>
      </c>
      <c r="K41" s="428"/>
      <c r="L41" s="160">
        <f>'5- Identificación de Riesgos'!I41</f>
        <v>0</v>
      </c>
      <c r="M41" s="179"/>
      <c r="N41" s="160" t="s">
        <v>327</v>
      </c>
      <c r="O41" s="160" t="s">
        <v>327</v>
      </c>
      <c r="P41" s="160" t="s">
        <v>327</v>
      </c>
      <c r="Q41" s="160" t="s">
        <v>327</v>
      </c>
      <c r="R41" s="162">
        <f t="shared" si="4"/>
        <v>0</v>
      </c>
      <c r="S41" s="428"/>
      <c r="T41" s="366"/>
      <c r="U41" s="369"/>
      <c r="V41" s="372"/>
    </row>
    <row r="42" spans="1:22" ht="15.75" thickBot="1">
      <c r="A42" s="400"/>
      <c r="B42" s="369"/>
      <c r="C42" s="176" t="str">
        <f>'5- Identificación de Riesgos'!D42</f>
        <v>Información incompleta enviada a la mesa de entrada o problemas de los archivos digitales enviados (tamaño, daños)</v>
      </c>
      <c r="D42" s="168"/>
      <c r="E42" s="166"/>
      <c r="F42" s="160"/>
      <c r="G42" s="160"/>
      <c r="H42" s="160"/>
      <c r="I42" s="160"/>
      <c r="J42" s="162">
        <f t="shared" si="3"/>
        <v>0</v>
      </c>
      <c r="K42" s="428"/>
      <c r="L42" s="160">
        <f>'5- Identificación de Riesgos'!I42</f>
        <v>0</v>
      </c>
      <c r="M42" s="179"/>
      <c r="N42" s="160" t="s">
        <v>328</v>
      </c>
      <c r="O42" s="160" t="s">
        <v>328</v>
      </c>
      <c r="P42" s="160" t="s">
        <v>328</v>
      </c>
      <c r="Q42" s="160" t="s">
        <v>328</v>
      </c>
      <c r="R42" s="162">
        <f t="shared" si="4"/>
        <v>1</v>
      </c>
      <c r="S42" s="428"/>
      <c r="T42" s="366"/>
      <c r="U42" s="369"/>
      <c r="V42" s="372"/>
    </row>
    <row r="43" spans="1:22" ht="15.75" thickBot="1">
      <c r="A43" s="400"/>
      <c r="B43" s="369"/>
      <c r="C43" s="176" t="str">
        <f>'5- Identificación de Riesgos'!D43</f>
        <v>Dificultad en el acceso a la información solicitada como soporte, que no se encuentra digitalizada</v>
      </c>
      <c r="D43" s="168"/>
      <c r="E43" s="166"/>
      <c r="F43" s="160"/>
      <c r="G43" s="160"/>
      <c r="H43" s="160"/>
      <c r="I43" s="160"/>
      <c r="J43" s="162">
        <f t="shared" si="3"/>
        <v>0</v>
      </c>
      <c r="K43" s="428"/>
      <c r="L43" s="160">
        <f>'5- Identificación de Riesgos'!I43</f>
        <v>0</v>
      </c>
      <c r="M43" s="179"/>
      <c r="N43" s="160" t="s">
        <v>327</v>
      </c>
      <c r="O43" s="160" t="s">
        <v>327</v>
      </c>
      <c r="P43" s="160" t="s">
        <v>327</v>
      </c>
      <c r="Q43" s="160" t="s">
        <v>327</v>
      </c>
      <c r="R43" s="162">
        <f t="shared" si="4"/>
        <v>0</v>
      </c>
      <c r="S43" s="428"/>
      <c r="T43" s="366"/>
      <c r="U43" s="369"/>
      <c r="V43" s="372"/>
    </row>
    <row r="44" spans="1:22" ht="15.75" thickBot="1">
      <c r="A44" s="400"/>
      <c r="B44" s="369"/>
      <c r="C44" s="176">
        <f>'5- Identificación de Riesgos'!D44</f>
        <v>0</v>
      </c>
      <c r="D44" s="168"/>
      <c r="E44" s="168"/>
      <c r="F44" s="160"/>
      <c r="G44" s="160"/>
      <c r="H44" s="160"/>
      <c r="I44" s="160"/>
      <c r="J44" s="162">
        <f t="shared" si="3"/>
        <v>0</v>
      </c>
      <c r="K44" s="428"/>
      <c r="L44" s="160">
        <f>'5- Identificación de Riesgos'!I44</f>
        <v>0</v>
      </c>
      <c r="M44" s="179"/>
      <c r="N44" s="160" t="s">
        <v>328</v>
      </c>
      <c r="O44" s="160" t="s">
        <v>328</v>
      </c>
      <c r="P44" s="160" t="s">
        <v>328</v>
      </c>
      <c r="Q44" s="160" t="s">
        <v>328</v>
      </c>
      <c r="R44" s="162">
        <f t="shared" si="4"/>
        <v>1</v>
      </c>
      <c r="S44" s="428"/>
      <c r="T44" s="366"/>
      <c r="U44" s="369"/>
      <c r="V44" s="372"/>
    </row>
    <row r="45" spans="1:22" ht="15.75" thickBot="1">
      <c r="A45" s="400"/>
      <c r="B45" s="369"/>
      <c r="C45" s="176">
        <f>'5- Identificación de Riesgos'!D45</f>
        <v>0</v>
      </c>
      <c r="D45" s="168"/>
      <c r="E45" s="166"/>
      <c r="F45" s="160"/>
      <c r="G45" s="160"/>
      <c r="H45" s="160"/>
      <c r="I45" s="160"/>
      <c r="J45" s="162">
        <f t="shared" si="3"/>
        <v>0</v>
      </c>
      <c r="K45" s="428"/>
      <c r="L45" s="160">
        <f>'5- Identificación de Riesgos'!I45</f>
        <v>0</v>
      </c>
      <c r="M45" s="179"/>
      <c r="N45" s="160" t="s">
        <v>327</v>
      </c>
      <c r="O45" s="160" t="s">
        <v>327</v>
      </c>
      <c r="P45" s="160" t="s">
        <v>327</v>
      </c>
      <c r="Q45" s="160" t="s">
        <v>327</v>
      </c>
      <c r="R45" s="162">
        <f t="shared" si="4"/>
        <v>0</v>
      </c>
      <c r="S45" s="428"/>
      <c r="T45" s="366"/>
      <c r="U45" s="369"/>
      <c r="V45" s="372"/>
    </row>
    <row r="46" spans="1:22" ht="15.75" thickBot="1">
      <c r="A46" s="400"/>
      <c r="B46" s="369"/>
      <c r="C46" s="176">
        <f>'5- Identificación de Riesgos'!D46</f>
        <v>0</v>
      </c>
      <c r="D46" s="168"/>
      <c r="E46" s="166"/>
      <c r="F46" s="160"/>
      <c r="G46" s="160"/>
      <c r="H46" s="160"/>
      <c r="I46" s="160"/>
      <c r="J46" s="162">
        <f t="shared" si="3"/>
        <v>0</v>
      </c>
      <c r="K46" s="428"/>
      <c r="L46" s="160">
        <f>'5- Identificación de Riesgos'!I46</f>
        <v>0</v>
      </c>
      <c r="M46" s="179"/>
      <c r="N46" s="160" t="s">
        <v>328</v>
      </c>
      <c r="O46" s="160" t="s">
        <v>328</v>
      </c>
      <c r="P46" s="160" t="s">
        <v>328</v>
      </c>
      <c r="Q46" s="160" t="s">
        <v>328</v>
      </c>
      <c r="R46" s="162">
        <f t="shared" si="4"/>
        <v>1</v>
      </c>
      <c r="S46" s="428"/>
      <c r="T46" s="366"/>
      <c r="U46" s="369"/>
      <c r="V46" s="372"/>
    </row>
    <row r="47" spans="1:22" ht="15.75" thickBot="1">
      <c r="A47" s="400"/>
      <c r="B47" s="369"/>
      <c r="C47" s="176">
        <f>'5- Identificación de Riesgos'!D47</f>
        <v>0</v>
      </c>
      <c r="D47" s="168"/>
      <c r="E47" s="166"/>
      <c r="F47" s="160"/>
      <c r="G47" s="160"/>
      <c r="H47" s="160"/>
      <c r="I47" s="160"/>
      <c r="J47" s="162">
        <f t="shared" si="3"/>
        <v>0</v>
      </c>
      <c r="K47" s="428"/>
      <c r="L47" s="160">
        <f>'5- Identificación de Riesgos'!I47</f>
        <v>0</v>
      </c>
      <c r="M47" s="179"/>
      <c r="N47" s="160" t="s">
        <v>327</v>
      </c>
      <c r="O47" s="160" t="s">
        <v>327</v>
      </c>
      <c r="P47" s="160" t="s">
        <v>327</v>
      </c>
      <c r="Q47" s="160" t="s">
        <v>327</v>
      </c>
      <c r="R47" s="162">
        <f t="shared" si="4"/>
        <v>0</v>
      </c>
      <c r="S47" s="428"/>
      <c r="T47" s="366"/>
      <c r="U47" s="369"/>
      <c r="V47" s="372"/>
    </row>
    <row r="48" spans="1:22" ht="15.75" thickBot="1">
      <c r="A48" s="400"/>
      <c r="B48" s="369"/>
      <c r="C48" s="176">
        <f>'5- Identificación de Riesgos'!D48</f>
        <v>0</v>
      </c>
      <c r="D48" s="168"/>
      <c r="E48" s="166"/>
      <c r="F48" s="160"/>
      <c r="G48" s="160"/>
      <c r="H48" s="160"/>
      <c r="I48" s="160"/>
      <c r="J48" s="162">
        <f t="shared" si="3"/>
        <v>0</v>
      </c>
      <c r="K48" s="428"/>
      <c r="L48" s="160">
        <f>'5- Identificación de Riesgos'!I48</f>
        <v>0</v>
      </c>
      <c r="M48" s="179"/>
      <c r="N48" s="160" t="s">
        <v>328</v>
      </c>
      <c r="O48" s="160" t="s">
        <v>328</v>
      </c>
      <c r="P48" s="160" t="s">
        <v>328</v>
      </c>
      <c r="Q48" s="160" t="s">
        <v>328</v>
      </c>
      <c r="R48" s="162">
        <f t="shared" si="4"/>
        <v>1</v>
      </c>
      <c r="S48" s="428"/>
      <c r="T48" s="366"/>
      <c r="U48" s="369"/>
      <c r="V48" s="372"/>
    </row>
    <row r="49" spans="1:22" ht="15.75" thickBot="1">
      <c r="A49" s="401"/>
      <c r="B49" s="370"/>
      <c r="C49" s="176">
        <f>'5- Identificación de Riesgos'!D49</f>
        <v>0</v>
      </c>
      <c r="D49" s="169"/>
      <c r="E49" s="178"/>
      <c r="F49" s="161"/>
      <c r="G49" s="161"/>
      <c r="H49" s="161"/>
      <c r="I49" s="161"/>
      <c r="J49" s="163">
        <f t="shared" si="3"/>
        <v>0</v>
      </c>
      <c r="K49" s="429"/>
      <c r="L49" s="161">
        <f>'5- Identificación de Riesgos'!I49</f>
        <v>0</v>
      </c>
      <c r="M49" s="180"/>
      <c r="N49" s="161" t="s">
        <v>327</v>
      </c>
      <c r="O49" s="161" t="s">
        <v>327</v>
      </c>
      <c r="P49" s="161" t="s">
        <v>327</v>
      </c>
      <c r="Q49" s="161" t="s">
        <v>327</v>
      </c>
      <c r="R49" s="163">
        <f t="shared" si="4"/>
        <v>0</v>
      </c>
      <c r="S49" s="429"/>
      <c r="T49" s="367"/>
      <c r="U49" s="370"/>
      <c r="V49" s="373"/>
    </row>
    <row r="50" spans="1:22" ht="45" customHeight="1" thickBot="1">
      <c r="A50" s="399">
        <f>'5- Identificación de Riesgos'!A50</f>
        <v>5</v>
      </c>
      <c r="B50" s="368" t="str">
        <f>'5- Identificación de Riesgos'!B50</f>
        <v>No reintegrar efectivamente los dineros adeudados por las EPS</v>
      </c>
      <c r="C50" s="176" t="str">
        <f>'5- Identificación de Riesgos'!D50</f>
        <v>Los funcionarios no allegan a talento humano las incapacidades con los soportes requeridos</v>
      </c>
      <c r="D50" s="172"/>
      <c r="E50" s="165"/>
      <c r="F50" s="159" t="s">
        <v>327</v>
      </c>
      <c r="G50" s="159" t="s">
        <v>328</v>
      </c>
      <c r="H50" s="159" t="s">
        <v>328</v>
      </c>
      <c r="I50" s="159" t="s">
        <v>328</v>
      </c>
      <c r="J50" s="164">
        <f t="shared" si="3"/>
        <v>0.75</v>
      </c>
      <c r="K50" s="427">
        <f>AVERAGE(J50:J59)</f>
        <v>7.4999999999999997E-2</v>
      </c>
      <c r="L50" s="159" t="e">
        <f>'5- Identificación de Riesgos'!#REF!</f>
        <v>#REF!</v>
      </c>
      <c r="M50" s="181"/>
      <c r="N50" s="159" t="s">
        <v>328</v>
      </c>
      <c r="O50" s="159" t="s">
        <v>328</v>
      </c>
      <c r="P50" s="159" t="s">
        <v>328</v>
      </c>
      <c r="Q50" s="159" t="s">
        <v>328</v>
      </c>
      <c r="R50" s="164">
        <f t="shared" si="4"/>
        <v>1</v>
      </c>
      <c r="S50" s="427">
        <f t="shared" ref="S50" si="7">AVERAGE(R50:R59)</f>
        <v>0.5</v>
      </c>
      <c r="T50" s="365" t="e">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#DIV/0!</v>
      </c>
      <c r="U50" s="36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71" t="e">
        <f>CONCATENATE(VLOOKUP((LEFT(T50,LEN(T50)-4)&amp;LEFT(U50,LEN(U50)-4)),'9- Matriz de Calor '!$D$18:$E$42,2,0)," - ",RIGHT(T50,1)*RIGHT(U50,1))</f>
        <v>#DIV/0!</v>
      </c>
    </row>
    <row r="51" spans="1:22" ht="60" customHeight="1" thickBot="1">
      <c r="A51" s="400"/>
      <c r="B51" s="369"/>
      <c r="C51" s="176" t="str">
        <f>'5- Identificación de Riesgos'!D51</f>
        <v>No se radican a tiempo ante las EPS las incapacidades</v>
      </c>
      <c r="D51" s="168"/>
      <c r="E51" s="166"/>
      <c r="F51" s="160"/>
      <c r="G51" s="160"/>
      <c r="H51" s="160"/>
      <c r="I51" s="160"/>
      <c r="J51" s="162">
        <f t="shared" si="3"/>
        <v>0</v>
      </c>
      <c r="K51" s="428"/>
      <c r="L51" s="160" t="e">
        <f>'5- Identificación de Riesgos'!#REF!</f>
        <v>#REF!</v>
      </c>
      <c r="M51" s="179"/>
      <c r="N51" s="160" t="s">
        <v>327</v>
      </c>
      <c r="O51" s="160" t="s">
        <v>327</v>
      </c>
      <c r="P51" s="160" t="s">
        <v>327</v>
      </c>
      <c r="Q51" s="160" t="s">
        <v>327</v>
      </c>
      <c r="R51" s="162">
        <f t="shared" si="4"/>
        <v>0</v>
      </c>
      <c r="S51" s="428"/>
      <c r="T51" s="366"/>
      <c r="U51" s="369"/>
      <c r="V51" s="372"/>
    </row>
    <row r="52" spans="1:22" ht="60" customHeight="1" thickBot="1">
      <c r="A52" s="400"/>
      <c r="B52" s="369"/>
      <c r="C52" s="176" t="str">
        <f>'5- Identificación de Riesgos'!D52</f>
        <v>No se tiene toda la información para ubicar las incapacidades por funcionarios y EPS</v>
      </c>
      <c r="D52" s="168"/>
      <c r="E52" s="166"/>
      <c r="F52" s="160"/>
      <c r="G52" s="160"/>
      <c r="H52" s="160"/>
      <c r="I52" s="160"/>
      <c r="J52" s="162">
        <f t="shared" si="3"/>
        <v>0</v>
      </c>
      <c r="K52" s="428"/>
      <c r="L52" s="160" t="e">
        <f>'5- Identificación de Riesgos'!#REF!</f>
        <v>#REF!</v>
      </c>
      <c r="M52" s="179"/>
      <c r="N52" s="160" t="s">
        <v>328</v>
      </c>
      <c r="O52" s="160" t="s">
        <v>328</v>
      </c>
      <c r="P52" s="160" t="s">
        <v>328</v>
      </c>
      <c r="Q52" s="160" t="s">
        <v>328</v>
      </c>
      <c r="R52" s="162">
        <f t="shared" si="4"/>
        <v>1</v>
      </c>
      <c r="S52" s="428"/>
      <c r="T52" s="366"/>
      <c r="U52" s="369"/>
      <c r="V52" s="372"/>
    </row>
    <row r="53" spans="1:22" ht="45" customHeight="1" thickBot="1">
      <c r="A53" s="400"/>
      <c r="B53" s="369"/>
      <c r="C53" s="176" t="str">
        <f>'5- Identificación de Riesgos'!D53</f>
        <v xml:space="preserve">Dificultad con algunas EPS para la gestión efectiva de la información que permita el recobro oportuno de las incapacidades </v>
      </c>
      <c r="D53" s="168"/>
      <c r="E53" s="166"/>
      <c r="F53" s="160"/>
      <c r="G53" s="160"/>
      <c r="H53" s="160"/>
      <c r="I53" s="160"/>
      <c r="J53" s="162">
        <f t="shared" si="3"/>
        <v>0</v>
      </c>
      <c r="K53" s="428"/>
      <c r="L53" s="160" t="e">
        <f>'5- Identificación de Riesgos'!#REF!</f>
        <v>#REF!</v>
      </c>
      <c r="M53" s="179"/>
      <c r="N53" s="160" t="s">
        <v>327</v>
      </c>
      <c r="O53" s="160" t="s">
        <v>327</v>
      </c>
      <c r="P53" s="160" t="s">
        <v>327</v>
      </c>
      <c r="Q53" s="160" t="s">
        <v>327</v>
      </c>
      <c r="R53" s="162">
        <f t="shared" si="4"/>
        <v>0</v>
      </c>
      <c r="S53" s="428"/>
      <c r="T53" s="366"/>
      <c r="U53" s="369"/>
      <c r="V53" s="372"/>
    </row>
    <row r="54" spans="1:22" ht="15.75" thickBot="1">
      <c r="A54" s="400"/>
      <c r="B54" s="369"/>
      <c r="C54" s="176" t="str">
        <f>'5- Identificación de Riesgos'!D54</f>
        <v>Dejar prescribir las incapacidades antes de hacer el recobro</v>
      </c>
      <c r="D54" s="168"/>
      <c r="E54" s="168"/>
      <c r="F54" s="160"/>
      <c r="G54" s="160"/>
      <c r="H54" s="160"/>
      <c r="I54" s="160"/>
      <c r="J54" s="162">
        <f t="shared" si="3"/>
        <v>0</v>
      </c>
      <c r="K54" s="428"/>
      <c r="L54" s="160" t="e">
        <f>'5- Identificación de Riesgos'!#REF!</f>
        <v>#REF!</v>
      </c>
      <c r="M54" s="179"/>
      <c r="N54" s="160" t="s">
        <v>328</v>
      </c>
      <c r="O54" s="160" t="s">
        <v>328</v>
      </c>
      <c r="P54" s="160" t="s">
        <v>328</v>
      </c>
      <c r="Q54" s="160" t="s">
        <v>328</v>
      </c>
      <c r="R54" s="162">
        <f t="shared" si="4"/>
        <v>1</v>
      </c>
      <c r="S54" s="428"/>
      <c r="T54" s="366"/>
      <c r="U54" s="369"/>
      <c r="V54" s="372"/>
    </row>
    <row r="55" spans="1:22" ht="15.75" thickBot="1">
      <c r="A55" s="400"/>
      <c r="B55" s="369"/>
      <c r="C55" s="176">
        <f>'5- Identificación de Riesgos'!D55</f>
        <v>0</v>
      </c>
      <c r="D55" s="168"/>
      <c r="E55" s="166"/>
      <c r="F55" s="160"/>
      <c r="G55" s="160"/>
      <c r="H55" s="160"/>
      <c r="I55" s="160"/>
      <c r="J55" s="162">
        <f t="shared" si="3"/>
        <v>0</v>
      </c>
      <c r="K55" s="428"/>
      <c r="L55" s="160" t="e">
        <f>'5- Identificación de Riesgos'!#REF!</f>
        <v>#REF!</v>
      </c>
      <c r="M55" s="179"/>
      <c r="N55" s="160" t="s">
        <v>327</v>
      </c>
      <c r="O55" s="160" t="s">
        <v>327</v>
      </c>
      <c r="P55" s="160" t="s">
        <v>327</v>
      </c>
      <c r="Q55" s="160" t="s">
        <v>327</v>
      </c>
      <c r="R55" s="162">
        <f t="shared" si="4"/>
        <v>0</v>
      </c>
      <c r="S55" s="428"/>
      <c r="T55" s="366"/>
      <c r="U55" s="369"/>
      <c r="V55" s="372"/>
    </row>
    <row r="56" spans="1:22" ht="15.75" thickBot="1">
      <c r="A56" s="400"/>
      <c r="B56" s="369"/>
      <c r="C56" s="176">
        <f>'5- Identificación de Riesgos'!D56</f>
        <v>0</v>
      </c>
      <c r="D56" s="168"/>
      <c r="E56" s="166"/>
      <c r="F56" s="160"/>
      <c r="G56" s="160"/>
      <c r="H56" s="160"/>
      <c r="I56" s="160"/>
      <c r="J56" s="162">
        <f t="shared" si="3"/>
        <v>0</v>
      </c>
      <c r="K56" s="428"/>
      <c r="L56" s="160" t="e">
        <f>'5- Identificación de Riesgos'!#REF!</f>
        <v>#REF!</v>
      </c>
      <c r="M56" s="179"/>
      <c r="N56" s="160" t="s">
        <v>328</v>
      </c>
      <c r="O56" s="160" t="s">
        <v>328</v>
      </c>
      <c r="P56" s="160" t="s">
        <v>328</v>
      </c>
      <c r="Q56" s="160" t="s">
        <v>328</v>
      </c>
      <c r="R56" s="162">
        <f t="shared" si="4"/>
        <v>1</v>
      </c>
      <c r="S56" s="428"/>
      <c r="T56" s="366"/>
      <c r="U56" s="369"/>
      <c r="V56" s="372"/>
    </row>
    <row r="57" spans="1:22" ht="15.75" thickBot="1">
      <c r="A57" s="400"/>
      <c r="B57" s="369"/>
      <c r="C57" s="176">
        <f>'5- Identificación de Riesgos'!D57</f>
        <v>0</v>
      </c>
      <c r="D57" s="168"/>
      <c r="E57" s="166"/>
      <c r="F57" s="160"/>
      <c r="G57" s="160"/>
      <c r="H57" s="160"/>
      <c r="I57" s="160"/>
      <c r="J57" s="162">
        <f t="shared" si="3"/>
        <v>0</v>
      </c>
      <c r="K57" s="428"/>
      <c r="L57" s="160" t="e">
        <f>'5- Identificación de Riesgos'!#REF!</f>
        <v>#REF!</v>
      </c>
      <c r="M57" s="179"/>
      <c r="N57" s="160" t="s">
        <v>327</v>
      </c>
      <c r="O57" s="160" t="s">
        <v>327</v>
      </c>
      <c r="P57" s="160" t="s">
        <v>327</v>
      </c>
      <c r="Q57" s="160" t="s">
        <v>327</v>
      </c>
      <c r="R57" s="162">
        <f t="shared" si="4"/>
        <v>0</v>
      </c>
      <c r="S57" s="428"/>
      <c r="T57" s="366"/>
      <c r="U57" s="369"/>
      <c r="V57" s="372"/>
    </row>
    <row r="58" spans="1:22" ht="15.75" thickBot="1">
      <c r="A58" s="400"/>
      <c r="B58" s="369"/>
      <c r="C58" s="176">
        <f>'5- Identificación de Riesgos'!D58</f>
        <v>0</v>
      </c>
      <c r="D58" s="168"/>
      <c r="E58" s="166"/>
      <c r="F58" s="160"/>
      <c r="G58" s="160"/>
      <c r="H58" s="160"/>
      <c r="I58" s="160"/>
      <c r="J58" s="162">
        <f t="shared" si="3"/>
        <v>0</v>
      </c>
      <c r="K58" s="428"/>
      <c r="L58" s="160" t="e">
        <f>'5- Identificación de Riesgos'!#REF!</f>
        <v>#REF!</v>
      </c>
      <c r="M58" s="179"/>
      <c r="N58" s="160" t="s">
        <v>328</v>
      </c>
      <c r="O58" s="160" t="s">
        <v>328</v>
      </c>
      <c r="P58" s="160" t="s">
        <v>328</v>
      </c>
      <c r="Q58" s="160" t="s">
        <v>328</v>
      </c>
      <c r="R58" s="162">
        <f t="shared" si="4"/>
        <v>1</v>
      </c>
      <c r="S58" s="428"/>
      <c r="T58" s="366"/>
      <c r="U58" s="369"/>
      <c r="V58" s="372"/>
    </row>
    <row r="59" spans="1:22" ht="15.75" thickBot="1">
      <c r="A59" s="401"/>
      <c r="B59" s="370"/>
      <c r="C59" s="176">
        <f>'5- Identificación de Riesgos'!D59</f>
        <v>0</v>
      </c>
      <c r="D59" s="169"/>
      <c r="E59" s="178"/>
      <c r="F59" s="161"/>
      <c r="G59" s="161"/>
      <c r="H59" s="161"/>
      <c r="I59" s="161"/>
      <c r="J59" s="163">
        <f t="shared" si="3"/>
        <v>0</v>
      </c>
      <c r="K59" s="429"/>
      <c r="L59" s="161" t="e">
        <f>'5- Identificación de Riesgos'!#REF!</f>
        <v>#REF!</v>
      </c>
      <c r="M59" s="180"/>
      <c r="N59" s="161" t="s">
        <v>327</v>
      </c>
      <c r="O59" s="161" t="s">
        <v>327</v>
      </c>
      <c r="P59" s="161" t="s">
        <v>327</v>
      </c>
      <c r="Q59" s="161" t="s">
        <v>327</v>
      </c>
      <c r="R59" s="163">
        <f t="shared" si="4"/>
        <v>0</v>
      </c>
      <c r="S59" s="429"/>
      <c r="T59" s="367"/>
      <c r="U59" s="370"/>
      <c r="V59" s="373"/>
    </row>
    <row r="60" spans="1:22" ht="60.75" customHeight="1" thickBot="1">
      <c r="A60" s="418">
        <f>'5- Identificación de Riesgos'!A60</f>
        <v>6</v>
      </c>
      <c r="B60" s="368" t="str">
        <f>'5- Identificación de Riesgos'!B60</f>
        <v>Pérdida de documentación de la hoja de vida y/o la historia laboral</v>
      </c>
      <c r="C60" s="176" t="str">
        <f>'5- Identificación de Riesgos'!D60</f>
        <v>Préstamo de documentos del archivo que no son devueltos</v>
      </c>
      <c r="D60" s="172"/>
      <c r="E60" s="165"/>
      <c r="F60" s="159" t="s">
        <v>327</v>
      </c>
      <c r="G60" s="159" t="s">
        <v>328</v>
      </c>
      <c r="H60" s="159" t="s">
        <v>328</v>
      </c>
      <c r="I60" s="159" t="s">
        <v>328</v>
      </c>
      <c r="J60" s="164">
        <f t="shared" si="3"/>
        <v>0.75</v>
      </c>
      <c r="K60" s="427">
        <f>AVERAGE(J60:J69)</f>
        <v>7.4999999999999997E-2</v>
      </c>
      <c r="L60" s="159" t="str">
        <f>'5- Identificación de Riesgos'!I60</f>
        <v>Afectación de reputacion,imagén,  credibilidad, satisfacción de usuarios y PI</v>
      </c>
      <c r="M60" s="181"/>
      <c r="N60" s="159" t="s">
        <v>328</v>
      </c>
      <c r="O60" s="159" t="s">
        <v>328</v>
      </c>
      <c r="P60" s="159" t="s">
        <v>328</v>
      </c>
      <c r="Q60" s="159" t="s">
        <v>328</v>
      </c>
      <c r="R60" s="164">
        <f t="shared" si="4"/>
        <v>1</v>
      </c>
      <c r="S60" s="427">
        <f t="shared" ref="S60" si="8">AVERAGE(R60:R69)</f>
        <v>0.5</v>
      </c>
      <c r="T60" s="365"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#DIV/0!</v>
      </c>
      <c r="U60" s="36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371" t="e">
        <f>CONCATENATE(VLOOKUP((LEFT(T60,LEN(T60)-4)&amp;LEFT(U60,LEN(U60)-4)),'9- Matriz de Calor '!$D$18:$E$42,2,0)," - ",RIGHT(T60,1)*RIGHT(U60,1))</f>
        <v>#DIV/0!</v>
      </c>
    </row>
    <row r="61" spans="1:22" ht="15.75" customHeight="1" thickBot="1">
      <c r="A61" s="419"/>
      <c r="B61" s="369"/>
      <c r="C61" s="176" t="str">
        <f>'5- Identificación de Riesgos'!D61</f>
        <v>Archivo inadecuado de documentos por parte de quienes realizan la función, por falta de directrices de las tablas de retención documental</v>
      </c>
      <c r="D61" s="168"/>
      <c r="E61" s="166"/>
      <c r="F61" s="160"/>
      <c r="G61" s="160"/>
      <c r="H61" s="160"/>
      <c r="I61" s="160"/>
      <c r="J61" s="162">
        <f t="shared" si="3"/>
        <v>0</v>
      </c>
      <c r="K61" s="428"/>
      <c r="L61" s="160">
        <f>'5- Identificación de Riesgos'!I61</f>
        <v>0</v>
      </c>
      <c r="M61" s="179"/>
      <c r="N61" s="160" t="s">
        <v>327</v>
      </c>
      <c r="O61" s="160" t="s">
        <v>327</v>
      </c>
      <c r="P61" s="160" t="s">
        <v>327</v>
      </c>
      <c r="Q61" s="160" t="s">
        <v>327</v>
      </c>
      <c r="R61" s="162">
        <f t="shared" si="4"/>
        <v>0</v>
      </c>
      <c r="S61" s="428"/>
      <c r="T61" s="366"/>
      <c r="U61" s="369"/>
      <c r="V61" s="372"/>
    </row>
    <row r="62" spans="1:22" ht="15.75" customHeight="1" thickBot="1">
      <c r="A62" s="419"/>
      <c r="B62" s="369"/>
      <c r="C62" s="176">
        <f>'5- Identificación de Riesgos'!D62</f>
        <v>0</v>
      </c>
      <c r="D62" s="168"/>
      <c r="E62" s="166"/>
      <c r="F62" s="160"/>
      <c r="G62" s="160"/>
      <c r="H62" s="160"/>
      <c r="I62" s="160"/>
      <c r="J62" s="162">
        <f t="shared" si="3"/>
        <v>0</v>
      </c>
      <c r="K62" s="428"/>
      <c r="L62" s="160">
        <f>'5- Identificación de Riesgos'!I62</f>
        <v>0</v>
      </c>
      <c r="M62" s="179"/>
      <c r="N62" s="160" t="s">
        <v>328</v>
      </c>
      <c r="O62" s="160" t="s">
        <v>328</v>
      </c>
      <c r="P62" s="160" t="s">
        <v>328</v>
      </c>
      <c r="Q62" s="160" t="s">
        <v>328</v>
      </c>
      <c r="R62" s="162">
        <f t="shared" si="4"/>
        <v>1</v>
      </c>
      <c r="S62" s="428"/>
      <c r="T62" s="366"/>
      <c r="U62" s="369"/>
      <c r="V62" s="372"/>
    </row>
    <row r="63" spans="1:22" ht="15.75" customHeight="1" thickBot="1">
      <c r="A63" s="419"/>
      <c r="B63" s="369"/>
      <c r="C63" s="176">
        <f>'5- Identificación de Riesgos'!D63</f>
        <v>0</v>
      </c>
      <c r="D63" s="168"/>
      <c r="E63" s="166"/>
      <c r="F63" s="160"/>
      <c r="G63" s="160"/>
      <c r="H63" s="160"/>
      <c r="I63" s="160"/>
      <c r="J63" s="162">
        <f t="shared" si="3"/>
        <v>0</v>
      </c>
      <c r="K63" s="428"/>
      <c r="L63" s="160">
        <f>'5- Identificación de Riesgos'!I63</f>
        <v>0</v>
      </c>
      <c r="M63" s="179"/>
      <c r="N63" s="160" t="s">
        <v>327</v>
      </c>
      <c r="O63" s="160" t="s">
        <v>327</v>
      </c>
      <c r="P63" s="160" t="s">
        <v>327</v>
      </c>
      <c r="Q63" s="160" t="s">
        <v>327</v>
      </c>
      <c r="R63" s="162">
        <f t="shared" si="4"/>
        <v>0</v>
      </c>
      <c r="S63" s="428"/>
      <c r="T63" s="366"/>
      <c r="U63" s="369"/>
      <c r="V63" s="372"/>
    </row>
    <row r="64" spans="1:22" ht="15.75" customHeight="1" thickBot="1">
      <c r="A64" s="419"/>
      <c r="B64" s="369"/>
      <c r="C64" s="176">
        <f>'5- Identificación de Riesgos'!D64</f>
        <v>0</v>
      </c>
      <c r="D64" s="168"/>
      <c r="E64" s="168"/>
      <c r="F64" s="160"/>
      <c r="G64" s="160"/>
      <c r="H64" s="160"/>
      <c r="I64" s="160"/>
      <c r="J64" s="162">
        <f t="shared" si="3"/>
        <v>0</v>
      </c>
      <c r="K64" s="428"/>
      <c r="L64" s="160">
        <f>'5- Identificación de Riesgos'!I64</f>
        <v>0</v>
      </c>
      <c r="M64" s="179"/>
      <c r="N64" s="160" t="s">
        <v>328</v>
      </c>
      <c r="O64" s="160" t="s">
        <v>328</v>
      </c>
      <c r="P64" s="160" t="s">
        <v>328</v>
      </c>
      <c r="Q64" s="160" t="s">
        <v>328</v>
      </c>
      <c r="R64" s="162">
        <f t="shared" si="4"/>
        <v>1</v>
      </c>
      <c r="S64" s="428"/>
      <c r="T64" s="366"/>
      <c r="U64" s="369"/>
      <c r="V64" s="372"/>
    </row>
    <row r="65" spans="1:22" ht="15.75" thickBot="1">
      <c r="A65" s="419"/>
      <c r="B65" s="369"/>
      <c r="C65" s="176">
        <f>'5- Identificación de Riesgos'!D65</f>
        <v>0</v>
      </c>
      <c r="D65" s="168"/>
      <c r="E65" s="166"/>
      <c r="F65" s="160"/>
      <c r="G65" s="160"/>
      <c r="H65" s="160"/>
      <c r="I65" s="160"/>
      <c r="J65" s="162">
        <f t="shared" si="3"/>
        <v>0</v>
      </c>
      <c r="K65" s="428"/>
      <c r="L65" s="160">
        <f>'5- Identificación de Riesgos'!I65</f>
        <v>0</v>
      </c>
      <c r="M65" s="179"/>
      <c r="N65" s="160" t="s">
        <v>327</v>
      </c>
      <c r="O65" s="160" t="s">
        <v>327</v>
      </c>
      <c r="P65" s="160" t="s">
        <v>327</v>
      </c>
      <c r="Q65" s="160" t="s">
        <v>327</v>
      </c>
      <c r="R65" s="162">
        <f t="shared" si="4"/>
        <v>0</v>
      </c>
      <c r="S65" s="428"/>
      <c r="T65" s="366"/>
      <c r="U65" s="369"/>
      <c r="V65" s="372"/>
    </row>
    <row r="66" spans="1:22" ht="15.75" thickBot="1">
      <c r="A66" s="419"/>
      <c r="B66" s="369"/>
      <c r="C66" s="176">
        <f>'5- Identificación de Riesgos'!D66</f>
        <v>0</v>
      </c>
      <c r="D66" s="168"/>
      <c r="E66" s="166"/>
      <c r="F66" s="160"/>
      <c r="G66" s="160"/>
      <c r="H66" s="160"/>
      <c r="I66" s="160"/>
      <c r="J66" s="162">
        <f t="shared" si="3"/>
        <v>0</v>
      </c>
      <c r="K66" s="428"/>
      <c r="L66" s="160">
        <f>'5- Identificación de Riesgos'!I66</f>
        <v>0</v>
      </c>
      <c r="M66" s="179"/>
      <c r="N66" s="160" t="s">
        <v>328</v>
      </c>
      <c r="O66" s="160" t="s">
        <v>328</v>
      </c>
      <c r="P66" s="160" t="s">
        <v>328</v>
      </c>
      <c r="Q66" s="160" t="s">
        <v>328</v>
      </c>
      <c r="R66" s="162">
        <f t="shared" si="4"/>
        <v>1</v>
      </c>
      <c r="S66" s="428"/>
      <c r="T66" s="366"/>
      <c r="U66" s="369"/>
      <c r="V66" s="372"/>
    </row>
    <row r="67" spans="1:22" ht="15.75" thickBot="1">
      <c r="A67" s="419"/>
      <c r="B67" s="369"/>
      <c r="C67" s="176">
        <f>'5- Identificación de Riesgos'!D67</f>
        <v>0</v>
      </c>
      <c r="D67" s="168"/>
      <c r="E67" s="166"/>
      <c r="F67" s="160"/>
      <c r="G67" s="160"/>
      <c r="H67" s="160"/>
      <c r="I67" s="160"/>
      <c r="J67" s="162">
        <f t="shared" si="3"/>
        <v>0</v>
      </c>
      <c r="K67" s="428"/>
      <c r="L67" s="160">
        <f>'5- Identificación de Riesgos'!I67</f>
        <v>0</v>
      </c>
      <c r="M67" s="179"/>
      <c r="N67" s="160" t="s">
        <v>327</v>
      </c>
      <c r="O67" s="160" t="s">
        <v>327</v>
      </c>
      <c r="P67" s="160" t="s">
        <v>327</v>
      </c>
      <c r="Q67" s="160" t="s">
        <v>327</v>
      </c>
      <c r="R67" s="162">
        <f t="shared" si="4"/>
        <v>0</v>
      </c>
      <c r="S67" s="428"/>
      <c r="T67" s="366"/>
      <c r="U67" s="369"/>
      <c r="V67" s="372"/>
    </row>
    <row r="68" spans="1:22" ht="15.75" thickBot="1">
      <c r="A68" s="419"/>
      <c r="B68" s="369"/>
      <c r="C68" s="176">
        <f>'5- Identificación de Riesgos'!D68</f>
        <v>0</v>
      </c>
      <c r="D68" s="168"/>
      <c r="E68" s="166"/>
      <c r="F68" s="160"/>
      <c r="G68" s="160"/>
      <c r="H68" s="160"/>
      <c r="I68" s="160"/>
      <c r="J68" s="162">
        <f t="shared" si="3"/>
        <v>0</v>
      </c>
      <c r="K68" s="428"/>
      <c r="L68" s="160">
        <f>'5- Identificación de Riesgos'!I68</f>
        <v>0</v>
      </c>
      <c r="M68" s="179"/>
      <c r="N68" s="160" t="s">
        <v>328</v>
      </c>
      <c r="O68" s="160" t="s">
        <v>328</v>
      </c>
      <c r="P68" s="160" t="s">
        <v>328</v>
      </c>
      <c r="Q68" s="160" t="s">
        <v>328</v>
      </c>
      <c r="R68" s="162">
        <f t="shared" si="4"/>
        <v>1</v>
      </c>
      <c r="S68" s="428"/>
      <c r="T68" s="366"/>
      <c r="U68" s="369"/>
      <c r="V68" s="372"/>
    </row>
    <row r="69" spans="1:22" ht="15.75" thickBot="1">
      <c r="A69" s="420"/>
      <c r="B69" s="370"/>
      <c r="C69" s="176">
        <f>'5- Identificación de Riesgos'!D69</f>
        <v>0</v>
      </c>
      <c r="D69" s="169"/>
      <c r="E69" s="178"/>
      <c r="F69" s="161"/>
      <c r="G69" s="161"/>
      <c r="H69" s="161"/>
      <c r="I69" s="161"/>
      <c r="J69" s="163">
        <f t="shared" si="3"/>
        <v>0</v>
      </c>
      <c r="K69" s="429"/>
      <c r="L69" s="161">
        <f>'5- Identificación de Riesgos'!I69</f>
        <v>0</v>
      </c>
      <c r="M69" s="180"/>
      <c r="N69" s="161" t="s">
        <v>327</v>
      </c>
      <c r="O69" s="161" t="s">
        <v>327</v>
      </c>
      <c r="P69" s="161" t="s">
        <v>327</v>
      </c>
      <c r="Q69" s="161" t="s">
        <v>327</v>
      </c>
      <c r="R69" s="163">
        <f t="shared" si="4"/>
        <v>0</v>
      </c>
      <c r="S69" s="429"/>
      <c r="T69" s="367"/>
      <c r="U69" s="370"/>
      <c r="V69" s="373"/>
    </row>
    <row r="70" spans="1:22" ht="60.75" hidden="1" thickBot="1">
      <c r="A70" s="418">
        <f>'5- Identificación de Riesgos'!A70</f>
        <v>7</v>
      </c>
      <c r="B70" s="368" t="str">
        <f>'5- Identificación de Riesgos'!B70</f>
        <v>Generación de certificaciones errada</v>
      </c>
      <c r="C70" s="176" t="str">
        <f>'5- Identificación de Riesgos'!D70</f>
        <v>Desconcentración del servidor judicial por exceso de funciones</v>
      </c>
      <c r="D70" s="172"/>
      <c r="E70" s="165"/>
      <c r="F70" s="159" t="s">
        <v>327</v>
      </c>
      <c r="G70" s="159" t="s">
        <v>328</v>
      </c>
      <c r="H70" s="159" t="s">
        <v>328</v>
      </c>
      <c r="I70" s="159" t="s">
        <v>328</v>
      </c>
      <c r="J70" s="164">
        <f t="shared" ref="J70:J109" si="9">COUNTIF(F70:I70,"SI")/4</f>
        <v>0.75</v>
      </c>
      <c r="K70" s="427">
        <f t="shared" ref="K70" si="10">AVERAGE(J70:J79)</f>
        <v>7.4999999999999997E-2</v>
      </c>
      <c r="L70" s="159" t="str">
        <f>'5- Identificación de Riesgos'!I70</f>
        <v>Afectación de reputacion,imagén,  credibilidad, satisfacción de usuarios y PI</v>
      </c>
      <c r="M70" s="181"/>
      <c r="N70" s="159" t="s">
        <v>328</v>
      </c>
      <c r="O70" s="159" t="s">
        <v>328</v>
      </c>
      <c r="P70" s="159" t="s">
        <v>328</v>
      </c>
      <c r="Q70" s="159" t="s">
        <v>328</v>
      </c>
      <c r="R70" s="164">
        <f t="shared" ref="R70:R109" si="11">SUM(COUNTIF(N70,"SI")*25%,COUNTIF(O70,"SI")*40%,COUNTIF(P70,"SI")*25%,COUNTIF(Q70,"SI")*10%)</f>
        <v>1</v>
      </c>
      <c r="S70" s="427">
        <f t="shared" ref="S70" si="12">AVERAGE(R70:R79)</f>
        <v>0.5</v>
      </c>
      <c r="T70" s="36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6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71" t="str">
        <f>CONCATENATE(VLOOKUP((LEFT(T70,LEN(T70)-4)&amp;LEFT(U70,LEN(U70)-4)),'9- Matriz de Calor '!$D$18:$E$42,2,0)," - ",RIGHT(T70,1)*RIGHT(U70,1))</f>
        <v>Alto  - 4</v>
      </c>
    </row>
    <row r="71" spans="1:22" ht="45" hidden="1" customHeight="1" thickBot="1">
      <c r="A71" s="419"/>
      <c r="B71" s="369"/>
      <c r="C71" s="176" t="str">
        <f>'5- Identificación de Riesgos'!D71</f>
        <v>Datos salariales erróneos a junio 30 de 1992 para bono pensional</v>
      </c>
      <c r="D71" s="168"/>
      <c r="E71" s="166"/>
      <c r="F71" s="160"/>
      <c r="G71" s="160"/>
      <c r="H71" s="160"/>
      <c r="I71" s="160"/>
      <c r="J71" s="162">
        <f t="shared" si="9"/>
        <v>0</v>
      </c>
      <c r="K71" s="428"/>
      <c r="L71" s="160" t="str">
        <f>'5- Identificación de Riesgos'!I71</f>
        <v>Afectación Económica</v>
      </c>
      <c r="M71" s="179"/>
      <c r="N71" s="160" t="s">
        <v>327</v>
      </c>
      <c r="O71" s="160" t="s">
        <v>327</v>
      </c>
      <c r="P71" s="160" t="s">
        <v>327</v>
      </c>
      <c r="Q71" s="160" t="s">
        <v>327</v>
      </c>
      <c r="R71" s="162">
        <f t="shared" si="11"/>
        <v>0</v>
      </c>
      <c r="S71" s="428"/>
      <c r="T71" s="366"/>
      <c r="U71" s="369"/>
      <c r="V71" s="372"/>
    </row>
    <row r="72" spans="1:22" ht="15.75" hidden="1" customHeight="1" thickBot="1">
      <c r="A72" s="419"/>
      <c r="B72" s="369"/>
      <c r="C72" s="176" t="str">
        <f>'5- Identificación de Riesgos'!D72</f>
        <v>Múltiples sistemas de información a utilizar</v>
      </c>
      <c r="D72" s="168"/>
      <c r="E72" s="166"/>
      <c r="F72" s="160"/>
      <c r="G72" s="160"/>
      <c r="H72" s="160"/>
      <c r="I72" s="160"/>
      <c r="J72" s="162">
        <f t="shared" si="9"/>
        <v>0</v>
      </c>
      <c r="K72" s="428"/>
      <c r="L72" s="160">
        <f>'5- Identificación de Riesgos'!I72</f>
        <v>0</v>
      </c>
      <c r="M72" s="179"/>
      <c r="N72" s="160" t="s">
        <v>328</v>
      </c>
      <c r="O72" s="160" t="s">
        <v>328</v>
      </c>
      <c r="P72" s="160" t="s">
        <v>328</v>
      </c>
      <c r="Q72" s="160" t="s">
        <v>328</v>
      </c>
      <c r="R72" s="162">
        <f t="shared" si="11"/>
        <v>1</v>
      </c>
      <c r="S72" s="428"/>
      <c r="T72" s="366"/>
      <c r="U72" s="369"/>
      <c r="V72" s="372"/>
    </row>
    <row r="73" spans="1:22" ht="30" hidden="1" customHeight="1" thickBot="1">
      <c r="A73" s="419"/>
      <c r="B73" s="369"/>
      <c r="C73" s="176" t="str">
        <f>'5- Identificación de Riesgos'!D73</f>
        <v>Sistema de nómina que no tiene consolidada la información para facilitar la emisión de certificaciones</v>
      </c>
      <c r="D73" s="168"/>
      <c r="E73" s="166"/>
      <c r="F73" s="160"/>
      <c r="G73" s="160"/>
      <c r="H73" s="160"/>
      <c r="I73" s="160"/>
      <c r="J73" s="162">
        <f t="shared" si="9"/>
        <v>0</v>
      </c>
      <c r="K73" s="428"/>
      <c r="L73" s="160">
        <f>'5- Identificación de Riesgos'!I73</f>
        <v>0</v>
      </c>
      <c r="M73" s="179"/>
      <c r="N73" s="160" t="s">
        <v>327</v>
      </c>
      <c r="O73" s="160" t="s">
        <v>327</v>
      </c>
      <c r="P73" s="160" t="s">
        <v>327</v>
      </c>
      <c r="Q73" s="160" t="s">
        <v>327</v>
      </c>
      <c r="R73" s="162">
        <f t="shared" si="11"/>
        <v>0</v>
      </c>
      <c r="S73" s="428"/>
      <c r="T73" s="366"/>
      <c r="U73" s="369"/>
      <c r="V73" s="372"/>
    </row>
    <row r="74" spans="1:22" ht="30" hidden="1" customHeight="1" thickBot="1">
      <c r="A74" s="419"/>
      <c r="B74" s="369"/>
      <c r="C74" s="176">
        <f>'5- Identificación de Riesgos'!D74</f>
        <v>0</v>
      </c>
      <c r="D74" s="168"/>
      <c r="E74" s="168"/>
      <c r="F74" s="160"/>
      <c r="G74" s="160"/>
      <c r="H74" s="160"/>
      <c r="I74" s="160"/>
      <c r="J74" s="162">
        <f t="shared" si="9"/>
        <v>0</v>
      </c>
      <c r="K74" s="428"/>
      <c r="L74" s="160">
        <f>'5- Identificación de Riesgos'!I74</f>
        <v>0</v>
      </c>
      <c r="M74" s="179"/>
      <c r="N74" s="160" t="s">
        <v>328</v>
      </c>
      <c r="O74" s="160" t="s">
        <v>328</v>
      </c>
      <c r="P74" s="160" t="s">
        <v>328</v>
      </c>
      <c r="Q74" s="160" t="s">
        <v>328</v>
      </c>
      <c r="R74" s="162">
        <f t="shared" si="11"/>
        <v>1</v>
      </c>
      <c r="S74" s="428"/>
      <c r="T74" s="366"/>
      <c r="U74" s="369"/>
      <c r="V74" s="372"/>
    </row>
    <row r="75" spans="1:22" ht="15.75" hidden="1" thickBot="1">
      <c r="A75" s="419"/>
      <c r="B75" s="369"/>
      <c r="C75" s="176">
        <f>'5- Identificación de Riesgos'!D75</f>
        <v>0</v>
      </c>
      <c r="D75" s="168"/>
      <c r="E75" s="166"/>
      <c r="F75" s="160"/>
      <c r="G75" s="160"/>
      <c r="H75" s="160"/>
      <c r="I75" s="160"/>
      <c r="J75" s="162">
        <f t="shared" si="9"/>
        <v>0</v>
      </c>
      <c r="K75" s="428"/>
      <c r="L75" s="160">
        <f>'5- Identificación de Riesgos'!I75</f>
        <v>0</v>
      </c>
      <c r="M75" s="179"/>
      <c r="N75" s="160" t="s">
        <v>327</v>
      </c>
      <c r="O75" s="160" t="s">
        <v>327</v>
      </c>
      <c r="P75" s="160" t="s">
        <v>327</v>
      </c>
      <c r="Q75" s="160" t="s">
        <v>327</v>
      </c>
      <c r="R75" s="162">
        <f t="shared" si="11"/>
        <v>0</v>
      </c>
      <c r="S75" s="428"/>
      <c r="T75" s="366"/>
      <c r="U75" s="369"/>
      <c r="V75" s="372"/>
    </row>
    <row r="76" spans="1:22" ht="15.75" hidden="1" thickBot="1">
      <c r="A76" s="419"/>
      <c r="B76" s="369"/>
      <c r="C76" s="176">
        <f>'5- Identificación de Riesgos'!D76</f>
        <v>0</v>
      </c>
      <c r="D76" s="168"/>
      <c r="E76" s="166"/>
      <c r="F76" s="160"/>
      <c r="G76" s="160"/>
      <c r="H76" s="160"/>
      <c r="I76" s="160"/>
      <c r="J76" s="162">
        <f t="shared" si="9"/>
        <v>0</v>
      </c>
      <c r="K76" s="428"/>
      <c r="L76" s="160">
        <f>'5- Identificación de Riesgos'!I76</f>
        <v>0</v>
      </c>
      <c r="M76" s="179"/>
      <c r="N76" s="160" t="s">
        <v>328</v>
      </c>
      <c r="O76" s="160" t="s">
        <v>328</v>
      </c>
      <c r="P76" s="160" t="s">
        <v>328</v>
      </c>
      <c r="Q76" s="160" t="s">
        <v>328</v>
      </c>
      <c r="R76" s="162">
        <f t="shared" si="11"/>
        <v>1</v>
      </c>
      <c r="S76" s="428"/>
      <c r="T76" s="366"/>
      <c r="U76" s="369"/>
      <c r="V76" s="372"/>
    </row>
    <row r="77" spans="1:22" ht="15.75" hidden="1" thickBot="1">
      <c r="A77" s="419"/>
      <c r="B77" s="369"/>
      <c r="C77" s="176">
        <f>'5- Identificación de Riesgos'!D77</f>
        <v>0</v>
      </c>
      <c r="D77" s="168"/>
      <c r="E77" s="166"/>
      <c r="F77" s="160"/>
      <c r="G77" s="160"/>
      <c r="H77" s="160"/>
      <c r="I77" s="160"/>
      <c r="J77" s="162">
        <f t="shared" si="9"/>
        <v>0</v>
      </c>
      <c r="K77" s="428"/>
      <c r="L77" s="160">
        <f>'5- Identificación de Riesgos'!I77</f>
        <v>0</v>
      </c>
      <c r="M77" s="179"/>
      <c r="N77" s="160" t="s">
        <v>327</v>
      </c>
      <c r="O77" s="160" t="s">
        <v>327</v>
      </c>
      <c r="P77" s="160" t="s">
        <v>327</v>
      </c>
      <c r="Q77" s="160" t="s">
        <v>327</v>
      </c>
      <c r="R77" s="162">
        <f t="shared" si="11"/>
        <v>0</v>
      </c>
      <c r="S77" s="428"/>
      <c r="T77" s="366"/>
      <c r="U77" s="369"/>
      <c r="V77" s="372"/>
    </row>
    <row r="78" spans="1:22" ht="15.75" hidden="1" thickBot="1">
      <c r="A78" s="419"/>
      <c r="B78" s="369"/>
      <c r="C78" s="176">
        <f>'5- Identificación de Riesgos'!D78</f>
        <v>0</v>
      </c>
      <c r="D78" s="168"/>
      <c r="E78" s="166"/>
      <c r="F78" s="160"/>
      <c r="G78" s="160"/>
      <c r="H78" s="160"/>
      <c r="I78" s="160"/>
      <c r="J78" s="162">
        <f t="shared" si="9"/>
        <v>0</v>
      </c>
      <c r="K78" s="428"/>
      <c r="L78" s="160">
        <f>'5- Identificación de Riesgos'!I78</f>
        <v>0</v>
      </c>
      <c r="M78" s="179"/>
      <c r="N78" s="160" t="s">
        <v>328</v>
      </c>
      <c r="O78" s="160" t="s">
        <v>328</v>
      </c>
      <c r="P78" s="160" t="s">
        <v>328</v>
      </c>
      <c r="Q78" s="160" t="s">
        <v>328</v>
      </c>
      <c r="R78" s="162">
        <f t="shared" si="11"/>
        <v>1</v>
      </c>
      <c r="S78" s="428"/>
      <c r="T78" s="366"/>
      <c r="U78" s="369"/>
      <c r="V78" s="372"/>
    </row>
    <row r="79" spans="1:22" ht="15.75" hidden="1" thickBot="1">
      <c r="A79" s="420"/>
      <c r="B79" s="370"/>
      <c r="C79" s="176">
        <f>'5- Identificación de Riesgos'!D79</f>
        <v>0</v>
      </c>
      <c r="D79" s="169"/>
      <c r="E79" s="178"/>
      <c r="F79" s="161"/>
      <c r="G79" s="161"/>
      <c r="H79" s="161"/>
      <c r="I79" s="161"/>
      <c r="J79" s="163">
        <f t="shared" si="9"/>
        <v>0</v>
      </c>
      <c r="K79" s="429"/>
      <c r="L79" s="161">
        <f>'5- Identificación de Riesgos'!I79</f>
        <v>0</v>
      </c>
      <c r="M79" s="180"/>
      <c r="N79" s="161" t="s">
        <v>327</v>
      </c>
      <c r="O79" s="161" t="s">
        <v>327</v>
      </c>
      <c r="P79" s="161" t="s">
        <v>327</v>
      </c>
      <c r="Q79" s="161" t="s">
        <v>327</v>
      </c>
      <c r="R79" s="163">
        <f t="shared" si="11"/>
        <v>0</v>
      </c>
      <c r="S79" s="429"/>
      <c r="T79" s="367"/>
      <c r="U79" s="370"/>
      <c r="V79" s="373"/>
    </row>
    <row r="80" spans="1:22" ht="75" hidden="1" customHeight="1" thickBot="1">
      <c r="A80" s="418" t="e">
        <f>'5- Identificación de Riesgos'!#REF!</f>
        <v>#REF!</v>
      </c>
      <c r="B80" s="368" t="e">
        <f>'5- Identificación de Riesgos'!#REF!</f>
        <v>#REF!</v>
      </c>
      <c r="C80" s="176" t="e">
        <f>'5- Identificación de Riesgos'!#REF!</f>
        <v>#REF!</v>
      </c>
      <c r="D80" s="172"/>
      <c r="E80" s="165"/>
      <c r="F80" s="159" t="s">
        <v>327</v>
      </c>
      <c r="G80" s="159" t="s">
        <v>328</v>
      </c>
      <c r="H80" s="159" t="s">
        <v>328</v>
      </c>
      <c r="I80" s="159" t="s">
        <v>328</v>
      </c>
      <c r="J80" s="164">
        <f t="shared" si="9"/>
        <v>0.75</v>
      </c>
      <c r="K80" s="427">
        <f t="shared" ref="K80" si="13">AVERAGE(J80:J89)</f>
        <v>7.4999999999999997E-2</v>
      </c>
      <c r="L80" s="159" t="e">
        <f>'5- Identificación de Riesgos'!#REF!</f>
        <v>#REF!</v>
      </c>
      <c r="M80" s="181"/>
      <c r="N80" s="159" t="s">
        <v>328</v>
      </c>
      <c r="O80" s="159" t="s">
        <v>328</v>
      </c>
      <c r="P80" s="159" t="s">
        <v>328</v>
      </c>
      <c r="Q80" s="159" t="s">
        <v>328</v>
      </c>
      <c r="R80" s="164">
        <f t="shared" si="11"/>
        <v>1</v>
      </c>
      <c r="S80" s="427">
        <f t="shared" ref="S80" si="14">AVERAGE(R80:R89)</f>
        <v>0.5</v>
      </c>
      <c r="T80" s="365" t="e">
        <f>CONCATENATE(INDEX('8- Políticas de Administración '!$B$6:$F$10,MATCH(ROUND(IF((RIGHT('5- Identificación de Riesgos'!#REF!,1)-'6- Valoración Controles'!K80)&lt;1,1,(RIGHT('5- Identificación de Riesgos'!#REF!,1)-'6- Valoración Controles'!K80)),0),'8- Políticas de Administración '!$F$6:$F$10,0),1)," - ",ROUND(IF((RIGHT('5- Identificación de Riesgos'!#REF!,1)-'6- Valoración Controles'!K80)&lt;1,1,(RIGHT('5- Identificación de Riesgos'!#REF!,1)-'6- Valoración Controles'!K80)),0))</f>
        <v>#REF!</v>
      </c>
      <c r="U80" s="368" t="e">
        <f>CONCATENATE(INDEX('8- Políticas de Administración '!$B$17:$F$21,MATCH(ROUND(IF((RIGHT('5- Identificación de Riesgos'!#REF!,1)-'6- Valoración Controles'!S80)&lt;1,1,(RIGHT('5- Identificación de Riesgos'!#REF!,1)-'6- Valoración Controles'!S80)),0),'8- Políticas de Administración '!$F$17:$F$21,0),1)," - ",ROUND(IF((RIGHT('5- Identificación de Riesgos'!#REF!,1)-'6- Valoración Controles'!S80)&lt;1,1,(RIGHT('5- Identificación de Riesgos'!#REF!,1)-'6- Valoración Controles'!S80)),0))</f>
        <v>#REF!</v>
      </c>
      <c r="V80" s="371" t="e">
        <f>CONCATENATE(VLOOKUP((LEFT(T80,LEN(T80)-4)&amp;LEFT(U80,LEN(U80)-4)),'9- Matriz de Calor '!$D$18:$E$42,2,0)," - ",RIGHT(T80,1)*RIGHT(U80,1))</f>
        <v>#REF!</v>
      </c>
    </row>
    <row r="81" spans="1:22" ht="45" hidden="1" customHeight="1" thickBot="1">
      <c r="A81" s="419"/>
      <c r="B81" s="369"/>
      <c r="C81" s="176" t="e">
        <f>'5- Identificación de Riesgos'!#REF!</f>
        <v>#REF!</v>
      </c>
      <c r="D81" s="168"/>
      <c r="E81" s="166"/>
      <c r="F81" s="160"/>
      <c r="G81" s="160"/>
      <c r="H81" s="160"/>
      <c r="I81" s="160"/>
      <c r="J81" s="162">
        <f t="shared" si="9"/>
        <v>0</v>
      </c>
      <c r="K81" s="428"/>
      <c r="L81" s="160" t="e">
        <f>'5- Identificación de Riesgos'!#REF!</f>
        <v>#REF!</v>
      </c>
      <c r="M81" s="179"/>
      <c r="N81" s="160" t="s">
        <v>327</v>
      </c>
      <c r="O81" s="160" t="s">
        <v>327</v>
      </c>
      <c r="P81" s="160" t="s">
        <v>327</v>
      </c>
      <c r="Q81" s="160" t="s">
        <v>327</v>
      </c>
      <c r="R81" s="162">
        <f t="shared" si="11"/>
        <v>0</v>
      </c>
      <c r="S81" s="428"/>
      <c r="T81" s="366"/>
      <c r="U81" s="369"/>
      <c r="V81" s="372"/>
    </row>
    <row r="82" spans="1:22" ht="45" hidden="1" customHeight="1" thickBot="1">
      <c r="A82" s="419"/>
      <c r="B82" s="369"/>
      <c r="C82" s="176" t="e">
        <f>'5- Identificación de Riesgos'!#REF!</f>
        <v>#REF!</v>
      </c>
      <c r="D82" s="168"/>
      <c r="E82" s="166"/>
      <c r="F82" s="160"/>
      <c r="G82" s="160"/>
      <c r="H82" s="160"/>
      <c r="I82" s="160"/>
      <c r="J82" s="162">
        <f t="shared" si="9"/>
        <v>0</v>
      </c>
      <c r="K82" s="428"/>
      <c r="L82" s="160" t="e">
        <f>'5- Identificación de Riesgos'!#REF!</f>
        <v>#REF!</v>
      </c>
      <c r="M82" s="179"/>
      <c r="N82" s="160" t="s">
        <v>328</v>
      </c>
      <c r="O82" s="160" t="s">
        <v>328</v>
      </c>
      <c r="P82" s="160" t="s">
        <v>328</v>
      </c>
      <c r="Q82" s="160" t="s">
        <v>328</v>
      </c>
      <c r="R82" s="162">
        <f t="shared" si="11"/>
        <v>1</v>
      </c>
      <c r="S82" s="428"/>
      <c r="T82" s="366"/>
      <c r="U82" s="369"/>
      <c r="V82" s="372"/>
    </row>
    <row r="83" spans="1:22" ht="30" hidden="1" customHeight="1" thickBot="1">
      <c r="A83" s="419"/>
      <c r="B83" s="369"/>
      <c r="C83" s="176" t="e">
        <f>'5- Identificación de Riesgos'!#REF!</f>
        <v>#REF!</v>
      </c>
      <c r="D83" s="168"/>
      <c r="E83" s="166"/>
      <c r="F83" s="160"/>
      <c r="G83" s="160"/>
      <c r="H83" s="160"/>
      <c r="I83" s="160"/>
      <c r="J83" s="162">
        <f t="shared" si="9"/>
        <v>0</v>
      </c>
      <c r="K83" s="428"/>
      <c r="L83" s="160" t="e">
        <f>'5- Identificación de Riesgos'!#REF!</f>
        <v>#REF!</v>
      </c>
      <c r="M83" s="179"/>
      <c r="N83" s="160" t="s">
        <v>327</v>
      </c>
      <c r="O83" s="160" t="s">
        <v>327</v>
      </c>
      <c r="P83" s="160" t="s">
        <v>327</v>
      </c>
      <c r="Q83" s="160" t="s">
        <v>327</v>
      </c>
      <c r="R83" s="162">
        <f t="shared" si="11"/>
        <v>0</v>
      </c>
      <c r="S83" s="428"/>
      <c r="T83" s="366"/>
      <c r="U83" s="369"/>
      <c r="V83" s="372"/>
    </row>
    <row r="84" spans="1:22" ht="30" hidden="1" customHeight="1" thickBot="1">
      <c r="A84" s="419"/>
      <c r="B84" s="369"/>
      <c r="C84" s="176" t="e">
        <f>'5- Identificación de Riesgos'!#REF!</f>
        <v>#REF!</v>
      </c>
      <c r="D84" s="168"/>
      <c r="E84" s="168"/>
      <c r="F84" s="160"/>
      <c r="G84" s="160"/>
      <c r="H84" s="160"/>
      <c r="I84" s="160"/>
      <c r="J84" s="162">
        <f t="shared" si="9"/>
        <v>0</v>
      </c>
      <c r="K84" s="428"/>
      <c r="L84" s="160" t="e">
        <f>'5- Identificación de Riesgos'!#REF!</f>
        <v>#REF!</v>
      </c>
      <c r="M84" s="179"/>
      <c r="N84" s="160" t="s">
        <v>328</v>
      </c>
      <c r="O84" s="160" t="s">
        <v>328</v>
      </c>
      <c r="P84" s="160" t="s">
        <v>328</v>
      </c>
      <c r="Q84" s="160" t="s">
        <v>328</v>
      </c>
      <c r="R84" s="162">
        <f t="shared" si="11"/>
        <v>1</v>
      </c>
      <c r="S84" s="428"/>
      <c r="T84" s="366"/>
      <c r="U84" s="369"/>
      <c r="V84" s="372"/>
    </row>
    <row r="85" spans="1:22" ht="15.75" hidden="1" thickBot="1">
      <c r="A85" s="419"/>
      <c r="B85" s="369"/>
      <c r="C85" s="176" t="e">
        <f>'5- Identificación de Riesgos'!#REF!</f>
        <v>#REF!</v>
      </c>
      <c r="D85" s="168"/>
      <c r="E85" s="166"/>
      <c r="F85" s="160"/>
      <c r="G85" s="160"/>
      <c r="H85" s="160"/>
      <c r="I85" s="160"/>
      <c r="J85" s="162">
        <f t="shared" si="9"/>
        <v>0</v>
      </c>
      <c r="K85" s="428"/>
      <c r="L85" s="160" t="e">
        <f>'5- Identificación de Riesgos'!#REF!</f>
        <v>#REF!</v>
      </c>
      <c r="M85" s="179"/>
      <c r="N85" s="160" t="s">
        <v>327</v>
      </c>
      <c r="O85" s="160" t="s">
        <v>327</v>
      </c>
      <c r="P85" s="160" t="s">
        <v>327</v>
      </c>
      <c r="Q85" s="160" t="s">
        <v>327</v>
      </c>
      <c r="R85" s="162">
        <f t="shared" si="11"/>
        <v>0</v>
      </c>
      <c r="S85" s="428"/>
      <c r="T85" s="366"/>
      <c r="U85" s="369"/>
      <c r="V85" s="372"/>
    </row>
    <row r="86" spans="1:22" ht="15.75" hidden="1" thickBot="1">
      <c r="A86" s="419"/>
      <c r="B86" s="369"/>
      <c r="C86" s="176" t="e">
        <f>'5- Identificación de Riesgos'!#REF!</f>
        <v>#REF!</v>
      </c>
      <c r="D86" s="168"/>
      <c r="E86" s="166"/>
      <c r="F86" s="160"/>
      <c r="G86" s="160"/>
      <c r="H86" s="160"/>
      <c r="I86" s="160"/>
      <c r="J86" s="162">
        <f t="shared" si="9"/>
        <v>0</v>
      </c>
      <c r="K86" s="428"/>
      <c r="L86" s="160" t="e">
        <f>'5- Identificación de Riesgos'!#REF!</f>
        <v>#REF!</v>
      </c>
      <c r="M86" s="179"/>
      <c r="N86" s="160" t="s">
        <v>328</v>
      </c>
      <c r="O86" s="160" t="s">
        <v>328</v>
      </c>
      <c r="P86" s="160" t="s">
        <v>328</v>
      </c>
      <c r="Q86" s="160" t="s">
        <v>328</v>
      </c>
      <c r="R86" s="162">
        <f t="shared" si="11"/>
        <v>1</v>
      </c>
      <c r="S86" s="428"/>
      <c r="T86" s="366"/>
      <c r="U86" s="369"/>
      <c r="V86" s="372"/>
    </row>
    <row r="87" spans="1:22" ht="15.75" hidden="1" thickBot="1">
      <c r="A87" s="419"/>
      <c r="B87" s="369"/>
      <c r="C87" s="176" t="e">
        <f>'5- Identificación de Riesgos'!#REF!</f>
        <v>#REF!</v>
      </c>
      <c r="D87" s="168"/>
      <c r="E87" s="166"/>
      <c r="F87" s="160"/>
      <c r="G87" s="160"/>
      <c r="H87" s="160"/>
      <c r="I87" s="160"/>
      <c r="J87" s="162">
        <f t="shared" si="9"/>
        <v>0</v>
      </c>
      <c r="K87" s="428"/>
      <c r="L87" s="160" t="e">
        <f>'5- Identificación de Riesgos'!#REF!</f>
        <v>#REF!</v>
      </c>
      <c r="M87" s="179"/>
      <c r="N87" s="160" t="s">
        <v>327</v>
      </c>
      <c r="O87" s="160" t="s">
        <v>327</v>
      </c>
      <c r="P87" s="160" t="s">
        <v>327</v>
      </c>
      <c r="Q87" s="160" t="s">
        <v>327</v>
      </c>
      <c r="R87" s="162">
        <f t="shared" si="11"/>
        <v>0</v>
      </c>
      <c r="S87" s="428"/>
      <c r="T87" s="366"/>
      <c r="U87" s="369"/>
      <c r="V87" s="372"/>
    </row>
    <row r="88" spans="1:22" ht="15.75" hidden="1" thickBot="1">
      <c r="A88" s="419"/>
      <c r="B88" s="369"/>
      <c r="C88" s="176" t="e">
        <f>'5- Identificación de Riesgos'!#REF!</f>
        <v>#REF!</v>
      </c>
      <c r="D88" s="168"/>
      <c r="E88" s="166"/>
      <c r="F88" s="160"/>
      <c r="G88" s="160"/>
      <c r="H88" s="160"/>
      <c r="I88" s="160"/>
      <c r="J88" s="162">
        <f t="shared" si="9"/>
        <v>0</v>
      </c>
      <c r="K88" s="428"/>
      <c r="L88" s="160" t="e">
        <f>'5- Identificación de Riesgos'!#REF!</f>
        <v>#REF!</v>
      </c>
      <c r="M88" s="179"/>
      <c r="N88" s="160" t="s">
        <v>328</v>
      </c>
      <c r="O88" s="160" t="s">
        <v>328</v>
      </c>
      <c r="P88" s="160" t="s">
        <v>328</v>
      </c>
      <c r="Q88" s="160" t="s">
        <v>328</v>
      </c>
      <c r="R88" s="162">
        <f t="shared" si="11"/>
        <v>1</v>
      </c>
      <c r="S88" s="428"/>
      <c r="T88" s="366"/>
      <c r="U88" s="369"/>
      <c r="V88" s="372"/>
    </row>
    <row r="89" spans="1:22" ht="15.75" hidden="1" thickBot="1">
      <c r="A89" s="420"/>
      <c r="B89" s="370"/>
      <c r="C89" s="176" t="e">
        <f>'5- Identificación de Riesgos'!#REF!</f>
        <v>#REF!</v>
      </c>
      <c r="D89" s="169"/>
      <c r="E89" s="178"/>
      <c r="F89" s="161"/>
      <c r="G89" s="161"/>
      <c r="H89" s="161"/>
      <c r="I89" s="161"/>
      <c r="J89" s="163">
        <f t="shared" si="9"/>
        <v>0</v>
      </c>
      <c r="K89" s="429"/>
      <c r="L89" s="161" t="e">
        <f>'5- Identificación de Riesgos'!#REF!</f>
        <v>#REF!</v>
      </c>
      <c r="M89" s="180"/>
      <c r="N89" s="161" t="s">
        <v>327</v>
      </c>
      <c r="O89" s="161" t="s">
        <v>327</v>
      </c>
      <c r="P89" s="161" t="s">
        <v>327</v>
      </c>
      <c r="Q89" s="161" t="s">
        <v>327</v>
      </c>
      <c r="R89" s="163">
        <f t="shared" si="11"/>
        <v>0</v>
      </c>
      <c r="S89" s="429"/>
      <c r="T89" s="367"/>
      <c r="U89" s="370"/>
      <c r="V89" s="373"/>
    </row>
    <row r="90" spans="1:22" ht="75" hidden="1" customHeight="1" thickBot="1">
      <c r="A90" s="418" t="e">
        <f>'5- Identificación de Riesgos'!#REF!</f>
        <v>#REF!</v>
      </c>
      <c r="B90" s="368" t="e">
        <f>'5- Identificación de Riesgos'!#REF!</f>
        <v>#REF!</v>
      </c>
      <c r="C90" s="176" t="e">
        <f>'5- Identificación de Riesgos'!#REF!</f>
        <v>#REF!</v>
      </c>
      <c r="D90" s="172"/>
      <c r="E90" s="165"/>
      <c r="F90" s="159" t="s">
        <v>327</v>
      </c>
      <c r="G90" s="159" t="s">
        <v>328</v>
      </c>
      <c r="H90" s="159" t="s">
        <v>328</v>
      </c>
      <c r="I90" s="159" t="s">
        <v>328</v>
      </c>
      <c r="J90" s="164">
        <f t="shared" si="9"/>
        <v>0.75</v>
      </c>
      <c r="K90" s="427">
        <f t="shared" ref="K90" si="15">AVERAGE(J90:J99)</f>
        <v>7.4999999999999997E-2</v>
      </c>
      <c r="L90" s="159" t="e">
        <f>'5- Identificación de Riesgos'!#REF!</f>
        <v>#REF!</v>
      </c>
      <c r="M90" s="181"/>
      <c r="N90" s="159" t="s">
        <v>328</v>
      </c>
      <c r="O90" s="159" t="s">
        <v>328</v>
      </c>
      <c r="P90" s="159" t="s">
        <v>328</v>
      </c>
      <c r="Q90" s="159" t="s">
        <v>328</v>
      </c>
      <c r="R90" s="164">
        <f t="shared" si="11"/>
        <v>1</v>
      </c>
      <c r="S90" s="427">
        <f t="shared" ref="S90" si="16">AVERAGE(R90:R99)</f>
        <v>0.5</v>
      </c>
      <c r="T90" s="365" t="e">
        <f>CONCATENATE(INDEX('8- Políticas de Administración '!$B$6:$F$10,MATCH(ROUND(IF((RIGHT('5- Identificación de Riesgos'!#REF!,1)-'6- Valoración Controles'!K90)&lt;1,1,(RIGHT('5- Identificación de Riesgos'!#REF!,1)-'6- Valoración Controles'!K90)),0),'8- Políticas de Administración '!$F$6:$F$10,0),1)," - ",ROUND(IF((RIGHT('5- Identificación de Riesgos'!#REF!,1)-'6- Valoración Controles'!K90)&lt;1,1,(RIGHT('5- Identificación de Riesgos'!#REF!,1)-'6- Valoración Controles'!K90)),0))</f>
        <v>#REF!</v>
      </c>
      <c r="U90" s="368" t="e">
        <f>CONCATENATE(INDEX('8- Políticas de Administración '!$B$17:$F$21,MATCH(ROUND(IF((RIGHT('5- Identificación de Riesgos'!#REF!,1)-'6- Valoración Controles'!S90)&lt;1,1,(RIGHT('5- Identificación de Riesgos'!#REF!,1)-'6- Valoración Controles'!S90)),0),'8- Políticas de Administración '!$F$17:$F$21,0),1)," - ",ROUND(IF((RIGHT('5- Identificación de Riesgos'!#REF!,1)-'6- Valoración Controles'!S90)&lt;1,1,(RIGHT('5- Identificación de Riesgos'!#REF!,1)-'6- Valoración Controles'!S90)),0))</f>
        <v>#REF!</v>
      </c>
      <c r="V90" s="371" t="e">
        <f>CONCATENATE(VLOOKUP((LEFT(T90,LEN(T90)-4)&amp;LEFT(U90,LEN(U90)-4)),'9- Matriz de Calor '!$D$18:$E$42,2,0)," - ",RIGHT(T90,1)*RIGHT(U90,1))</f>
        <v>#REF!</v>
      </c>
    </row>
    <row r="91" spans="1:22" ht="45" hidden="1" customHeight="1" thickBot="1">
      <c r="A91" s="419"/>
      <c r="B91" s="369"/>
      <c r="C91" s="176" t="e">
        <f>'5- Identificación de Riesgos'!#REF!</f>
        <v>#REF!</v>
      </c>
      <c r="D91" s="168"/>
      <c r="E91" s="166"/>
      <c r="F91" s="160"/>
      <c r="G91" s="160"/>
      <c r="H91" s="160"/>
      <c r="I91" s="160"/>
      <c r="J91" s="162">
        <f t="shared" si="9"/>
        <v>0</v>
      </c>
      <c r="K91" s="428"/>
      <c r="L91" s="160" t="e">
        <f>'5- Identificación de Riesgos'!#REF!</f>
        <v>#REF!</v>
      </c>
      <c r="M91" s="179"/>
      <c r="N91" s="160" t="s">
        <v>327</v>
      </c>
      <c r="O91" s="160" t="s">
        <v>327</v>
      </c>
      <c r="P91" s="160" t="s">
        <v>327</v>
      </c>
      <c r="Q91" s="160" t="s">
        <v>327</v>
      </c>
      <c r="R91" s="162">
        <f t="shared" si="11"/>
        <v>0</v>
      </c>
      <c r="S91" s="428"/>
      <c r="T91" s="366"/>
      <c r="U91" s="369"/>
      <c r="V91" s="372"/>
    </row>
    <row r="92" spans="1:22" ht="45" hidden="1" customHeight="1" thickBot="1">
      <c r="A92" s="419"/>
      <c r="B92" s="369"/>
      <c r="C92" s="176" t="e">
        <f>'5- Identificación de Riesgos'!#REF!</f>
        <v>#REF!</v>
      </c>
      <c r="D92" s="168"/>
      <c r="E92" s="166"/>
      <c r="F92" s="160"/>
      <c r="G92" s="160"/>
      <c r="H92" s="160"/>
      <c r="I92" s="160"/>
      <c r="J92" s="162">
        <f t="shared" si="9"/>
        <v>0</v>
      </c>
      <c r="K92" s="428"/>
      <c r="L92" s="160" t="e">
        <f>'5- Identificación de Riesgos'!#REF!</f>
        <v>#REF!</v>
      </c>
      <c r="M92" s="179"/>
      <c r="N92" s="160" t="s">
        <v>328</v>
      </c>
      <c r="O92" s="160" t="s">
        <v>328</v>
      </c>
      <c r="P92" s="160" t="s">
        <v>328</v>
      </c>
      <c r="Q92" s="160" t="s">
        <v>328</v>
      </c>
      <c r="R92" s="162">
        <f t="shared" si="11"/>
        <v>1</v>
      </c>
      <c r="S92" s="428"/>
      <c r="T92" s="366"/>
      <c r="U92" s="369"/>
      <c r="V92" s="372"/>
    </row>
    <row r="93" spans="1:22" ht="30" hidden="1" customHeight="1" thickBot="1">
      <c r="A93" s="419"/>
      <c r="B93" s="369"/>
      <c r="C93" s="176" t="e">
        <f>'5- Identificación de Riesgos'!#REF!</f>
        <v>#REF!</v>
      </c>
      <c r="D93" s="168"/>
      <c r="E93" s="166"/>
      <c r="F93" s="160"/>
      <c r="G93" s="160"/>
      <c r="H93" s="160"/>
      <c r="I93" s="160"/>
      <c r="J93" s="162">
        <f t="shared" si="9"/>
        <v>0</v>
      </c>
      <c r="K93" s="428"/>
      <c r="L93" s="160" t="e">
        <f>'5- Identificación de Riesgos'!#REF!</f>
        <v>#REF!</v>
      </c>
      <c r="M93" s="179"/>
      <c r="N93" s="160" t="s">
        <v>327</v>
      </c>
      <c r="O93" s="160" t="s">
        <v>327</v>
      </c>
      <c r="P93" s="160" t="s">
        <v>327</v>
      </c>
      <c r="Q93" s="160" t="s">
        <v>327</v>
      </c>
      <c r="R93" s="162">
        <f t="shared" si="11"/>
        <v>0</v>
      </c>
      <c r="S93" s="428"/>
      <c r="T93" s="366"/>
      <c r="U93" s="369"/>
      <c r="V93" s="372"/>
    </row>
    <row r="94" spans="1:22" ht="30" hidden="1" customHeight="1" thickBot="1">
      <c r="A94" s="419"/>
      <c r="B94" s="369"/>
      <c r="C94" s="176" t="e">
        <f>'5- Identificación de Riesgos'!#REF!</f>
        <v>#REF!</v>
      </c>
      <c r="D94" s="168"/>
      <c r="E94" s="168"/>
      <c r="F94" s="160"/>
      <c r="G94" s="160"/>
      <c r="H94" s="160"/>
      <c r="I94" s="160"/>
      <c r="J94" s="162">
        <f t="shared" si="9"/>
        <v>0</v>
      </c>
      <c r="K94" s="428"/>
      <c r="L94" s="160" t="e">
        <f>'5- Identificación de Riesgos'!#REF!</f>
        <v>#REF!</v>
      </c>
      <c r="M94" s="179"/>
      <c r="N94" s="160" t="s">
        <v>328</v>
      </c>
      <c r="O94" s="160" t="s">
        <v>328</v>
      </c>
      <c r="P94" s="160" t="s">
        <v>328</v>
      </c>
      <c r="Q94" s="160" t="s">
        <v>328</v>
      </c>
      <c r="R94" s="162">
        <f t="shared" si="11"/>
        <v>1</v>
      </c>
      <c r="S94" s="428"/>
      <c r="T94" s="366"/>
      <c r="U94" s="369"/>
      <c r="V94" s="372"/>
    </row>
    <row r="95" spans="1:22" ht="15.75" hidden="1" thickBot="1">
      <c r="A95" s="419"/>
      <c r="B95" s="369"/>
      <c r="C95" s="176" t="e">
        <f>'5- Identificación de Riesgos'!#REF!</f>
        <v>#REF!</v>
      </c>
      <c r="D95" s="168"/>
      <c r="E95" s="166"/>
      <c r="F95" s="160"/>
      <c r="G95" s="160"/>
      <c r="H95" s="160"/>
      <c r="I95" s="160"/>
      <c r="J95" s="162">
        <f t="shared" si="9"/>
        <v>0</v>
      </c>
      <c r="K95" s="428"/>
      <c r="L95" s="160" t="e">
        <f>'5- Identificación de Riesgos'!#REF!</f>
        <v>#REF!</v>
      </c>
      <c r="M95" s="179"/>
      <c r="N95" s="160" t="s">
        <v>327</v>
      </c>
      <c r="O95" s="160" t="s">
        <v>327</v>
      </c>
      <c r="P95" s="160" t="s">
        <v>327</v>
      </c>
      <c r="Q95" s="160" t="s">
        <v>327</v>
      </c>
      <c r="R95" s="162">
        <f t="shared" si="11"/>
        <v>0</v>
      </c>
      <c r="S95" s="428"/>
      <c r="T95" s="366"/>
      <c r="U95" s="369"/>
      <c r="V95" s="372"/>
    </row>
    <row r="96" spans="1:22" ht="15.75" hidden="1" thickBot="1">
      <c r="A96" s="419"/>
      <c r="B96" s="369"/>
      <c r="C96" s="176" t="e">
        <f>'5- Identificación de Riesgos'!#REF!</f>
        <v>#REF!</v>
      </c>
      <c r="D96" s="168"/>
      <c r="E96" s="166"/>
      <c r="F96" s="160"/>
      <c r="G96" s="160"/>
      <c r="H96" s="160"/>
      <c r="I96" s="160"/>
      <c r="J96" s="162">
        <f t="shared" si="9"/>
        <v>0</v>
      </c>
      <c r="K96" s="428"/>
      <c r="L96" s="160" t="e">
        <f>'5- Identificación de Riesgos'!#REF!</f>
        <v>#REF!</v>
      </c>
      <c r="M96" s="179"/>
      <c r="N96" s="160" t="s">
        <v>328</v>
      </c>
      <c r="O96" s="160" t="s">
        <v>328</v>
      </c>
      <c r="P96" s="160" t="s">
        <v>328</v>
      </c>
      <c r="Q96" s="160" t="s">
        <v>328</v>
      </c>
      <c r="R96" s="162">
        <f t="shared" si="11"/>
        <v>1</v>
      </c>
      <c r="S96" s="428"/>
      <c r="T96" s="366"/>
      <c r="U96" s="369"/>
      <c r="V96" s="372"/>
    </row>
    <row r="97" spans="1:22" ht="15.75" hidden="1" thickBot="1">
      <c r="A97" s="419"/>
      <c r="B97" s="369"/>
      <c r="C97" s="176" t="e">
        <f>'5- Identificación de Riesgos'!#REF!</f>
        <v>#REF!</v>
      </c>
      <c r="D97" s="168"/>
      <c r="E97" s="166"/>
      <c r="F97" s="160"/>
      <c r="G97" s="160"/>
      <c r="H97" s="160"/>
      <c r="I97" s="160"/>
      <c r="J97" s="162">
        <f t="shared" si="9"/>
        <v>0</v>
      </c>
      <c r="K97" s="428"/>
      <c r="L97" s="160" t="e">
        <f>'5- Identificación de Riesgos'!#REF!</f>
        <v>#REF!</v>
      </c>
      <c r="M97" s="179"/>
      <c r="N97" s="160" t="s">
        <v>327</v>
      </c>
      <c r="O97" s="160" t="s">
        <v>327</v>
      </c>
      <c r="P97" s="160" t="s">
        <v>327</v>
      </c>
      <c r="Q97" s="160" t="s">
        <v>327</v>
      </c>
      <c r="R97" s="162">
        <f t="shared" si="11"/>
        <v>0</v>
      </c>
      <c r="S97" s="428"/>
      <c r="T97" s="366"/>
      <c r="U97" s="369"/>
      <c r="V97" s="372"/>
    </row>
    <row r="98" spans="1:22" ht="15.75" hidden="1" thickBot="1">
      <c r="A98" s="419"/>
      <c r="B98" s="369"/>
      <c r="C98" s="176" t="e">
        <f>'5- Identificación de Riesgos'!#REF!</f>
        <v>#REF!</v>
      </c>
      <c r="D98" s="168"/>
      <c r="E98" s="166"/>
      <c r="F98" s="160"/>
      <c r="G98" s="160"/>
      <c r="H98" s="160"/>
      <c r="I98" s="160"/>
      <c r="J98" s="162">
        <f t="shared" si="9"/>
        <v>0</v>
      </c>
      <c r="K98" s="428"/>
      <c r="L98" s="160" t="e">
        <f>'5- Identificación de Riesgos'!#REF!</f>
        <v>#REF!</v>
      </c>
      <c r="M98" s="179"/>
      <c r="N98" s="160" t="s">
        <v>328</v>
      </c>
      <c r="O98" s="160" t="s">
        <v>328</v>
      </c>
      <c r="P98" s="160" t="s">
        <v>328</v>
      </c>
      <c r="Q98" s="160" t="s">
        <v>328</v>
      </c>
      <c r="R98" s="162">
        <f t="shared" si="11"/>
        <v>1</v>
      </c>
      <c r="S98" s="428"/>
      <c r="T98" s="366"/>
      <c r="U98" s="369"/>
      <c r="V98" s="372"/>
    </row>
    <row r="99" spans="1:22" ht="15.75" hidden="1" thickBot="1">
      <c r="A99" s="420"/>
      <c r="B99" s="370"/>
      <c r="C99" s="176" t="e">
        <f>'5- Identificación de Riesgos'!#REF!</f>
        <v>#REF!</v>
      </c>
      <c r="D99" s="169"/>
      <c r="E99" s="178"/>
      <c r="F99" s="161"/>
      <c r="G99" s="161"/>
      <c r="H99" s="161"/>
      <c r="I99" s="161"/>
      <c r="J99" s="163">
        <f t="shared" si="9"/>
        <v>0</v>
      </c>
      <c r="K99" s="429"/>
      <c r="L99" s="161" t="e">
        <f>'5- Identificación de Riesgos'!#REF!</f>
        <v>#REF!</v>
      </c>
      <c r="M99" s="180"/>
      <c r="N99" s="161" t="s">
        <v>327</v>
      </c>
      <c r="O99" s="161" t="s">
        <v>327</v>
      </c>
      <c r="P99" s="161" t="s">
        <v>327</v>
      </c>
      <c r="Q99" s="161" t="s">
        <v>327</v>
      </c>
      <c r="R99" s="163">
        <f t="shared" si="11"/>
        <v>0</v>
      </c>
      <c r="S99" s="429"/>
      <c r="T99" s="367"/>
      <c r="U99" s="370"/>
      <c r="V99" s="373"/>
    </row>
    <row r="100" spans="1:22" ht="75" hidden="1" customHeight="1" thickBot="1">
      <c r="A100" s="418" t="e">
        <f>'5- Identificación de Riesgos'!#REF!</f>
        <v>#REF!</v>
      </c>
      <c r="B100" s="368" t="e">
        <f>'5- Identificación de Riesgos'!#REF!</f>
        <v>#REF!</v>
      </c>
      <c r="C100" s="176" t="e">
        <f>'5- Identificación de Riesgos'!#REF!</f>
        <v>#REF!</v>
      </c>
      <c r="D100" s="172"/>
      <c r="E100" s="165"/>
      <c r="F100" s="159" t="s">
        <v>327</v>
      </c>
      <c r="G100" s="159" t="s">
        <v>328</v>
      </c>
      <c r="H100" s="159" t="s">
        <v>328</v>
      </c>
      <c r="I100" s="159" t="s">
        <v>328</v>
      </c>
      <c r="J100" s="164">
        <f t="shared" si="9"/>
        <v>0.75</v>
      </c>
      <c r="K100" s="427">
        <f t="shared" ref="K100" si="17">AVERAGE(J100:J109)</f>
        <v>7.4999999999999997E-2</v>
      </c>
      <c r="L100" s="159" t="e">
        <f>'5- Identificación de Riesgos'!#REF!</f>
        <v>#REF!</v>
      </c>
      <c r="M100" s="181"/>
      <c r="N100" s="159" t="s">
        <v>328</v>
      </c>
      <c r="O100" s="159" t="s">
        <v>328</v>
      </c>
      <c r="P100" s="159" t="s">
        <v>328</v>
      </c>
      <c r="Q100" s="159" t="s">
        <v>328</v>
      </c>
      <c r="R100" s="164">
        <f t="shared" si="11"/>
        <v>1</v>
      </c>
      <c r="S100" s="427">
        <f t="shared" ref="S100" si="18">AVERAGE(R100:R109)</f>
        <v>0.5</v>
      </c>
      <c r="T100" s="365" t="e">
        <f>CONCATENATE(INDEX('8- Políticas de Administración '!$B$6:$F$10,MATCH(ROUND(IF((RIGHT('5- Identificación de Riesgos'!#REF!,1)-'6- Valoración Controles'!K100)&lt;1,1,(RIGHT('5- Identificación de Riesgos'!#REF!,1)-'6- Valoración Controles'!K100)),0),'8- Políticas de Administración '!$F$6:$F$10,0),1)," - ",ROUND(IF((RIGHT('5- Identificación de Riesgos'!#REF!,1)-'6- Valoración Controles'!K100)&lt;1,1,(RIGHT('5- Identificación de Riesgos'!#REF!,1)-'6- Valoración Controles'!K100)),0))</f>
        <v>#REF!</v>
      </c>
      <c r="U100" s="368" t="e">
        <f>CONCATENATE(INDEX('8- Políticas de Administración '!$B$17:$F$21,MATCH(ROUND(IF((RIGHT('5- Identificación de Riesgos'!#REF!,1)-'6- Valoración Controles'!S100)&lt;1,1,(RIGHT('5- Identificación de Riesgos'!#REF!,1)-'6- Valoración Controles'!S100)),0),'8- Políticas de Administración '!$F$17:$F$21,0),1)," - ",ROUND(IF((RIGHT('5- Identificación de Riesgos'!#REF!,1)-'6- Valoración Controles'!S100)&lt;1,1,(RIGHT('5- Identificación de Riesgos'!#REF!,1)-'6- Valoración Controles'!S100)),0))</f>
        <v>#REF!</v>
      </c>
      <c r="V100" s="371" t="e">
        <f>CONCATENATE(VLOOKUP((LEFT(T100,LEN(T100)-4)&amp;LEFT(U100,LEN(U100)-4)),'9- Matriz de Calor '!$D$18:$E$42,2,0)," - ",RIGHT(T100,1)*RIGHT(U100,1))</f>
        <v>#REF!</v>
      </c>
    </row>
    <row r="101" spans="1:22" ht="45" hidden="1" customHeight="1" thickBot="1">
      <c r="A101" s="419"/>
      <c r="B101" s="369"/>
      <c r="C101" s="176" t="e">
        <f>'5- Identificación de Riesgos'!#REF!</f>
        <v>#REF!</v>
      </c>
      <c r="D101" s="168"/>
      <c r="E101" s="166"/>
      <c r="F101" s="160"/>
      <c r="G101" s="160"/>
      <c r="H101" s="160"/>
      <c r="I101" s="160"/>
      <c r="J101" s="162">
        <f t="shared" si="9"/>
        <v>0</v>
      </c>
      <c r="K101" s="428"/>
      <c r="L101" s="160" t="e">
        <f>'5- Identificación de Riesgos'!#REF!</f>
        <v>#REF!</v>
      </c>
      <c r="M101" s="179"/>
      <c r="N101" s="160" t="s">
        <v>327</v>
      </c>
      <c r="O101" s="160" t="s">
        <v>327</v>
      </c>
      <c r="P101" s="160" t="s">
        <v>327</v>
      </c>
      <c r="Q101" s="160" t="s">
        <v>327</v>
      </c>
      <c r="R101" s="162">
        <f t="shared" si="11"/>
        <v>0</v>
      </c>
      <c r="S101" s="428"/>
      <c r="T101" s="366"/>
      <c r="U101" s="369"/>
      <c r="V101" s="372"/>
    </row>
    <row r="102" spans="1:22" ht="15.75" hidden="1" customHeight="1" thickBot="1">
      <c r="A102" s="419"/>
      <c r="B102" s="369"/>
      <c r="C102" s="176" t="e">
        <f>'5- Identificación de Riesgos'!#REF!</f>
        <v>#REF!</v>
      </c>
      <c r="D102" s="168"/>
      <c r="E102" s="166"/>
      <c r="F102" s="160"/>
      <c r="G102" s="160"/>
      <c r="H102" s="160"/>
      <c r="I102" s="160"/>
      <c r="J102" s="162">
        <f t="shared" si="9"/>
        <v>0</v>
      </c>
      <c r="K102" s="428"/>
      <c r="L102" s="160" t="e">
        <f>'5- Identificación de Riesgos'!#REF!</f>
        <v>#REF!</v>
      </c>
      <c r="M102" s="179"/>
      <c r="N102" s="160" t="s">
        <v>328</v>
      </c>
      <c r="O102" s="160" t="s">
        <v>328</v>
      </c>
      <c r="P102" s="160" t="s">
        <v>328</v>
      </c>
      <c r="Q102" s="160" t="s">
        <v>328</v>
      </c>
      <c r="R102" s="162">
        <f t="shared" si="11"/>
        <v>1</v>
      </c>
      <c r="S102" s="428"/>
      <c r="T102" s="366"/>
      <c r="U102" s="369"/>
      <c r="V102" s="372"/>
    </row>
    <row r="103" spans="1:22" ht="30" hidden="1" customHeight="1" thickBot="1">
      <c r="A103" s="419"/>
      <c r="B103" s="369"/>
      <c r="C103" s="176" t="e">
        <f>'5- Identificación de Riesgos'!#REF!</f>
        <v>#REF!</v>
      </c>
      <c r="D103" s="168"/>
      <c r="E103" s="166"/>
      <c r="F103" s="160"/>
      <c r="G103" s="160"/>
      <c r="H103" s="160"/>
      <c r="I103" s="160"/>
      <c r="J103" s="162">
        <f t="shared" si="9"/>
        <v>0</v>
      </c>
      <c r="K103" s="428"/>
      <c r="L103" s="160" t="e">
        <f>'5- Identificación de Riesgos'!#REF!</f>
        <v>#REF!</v>
      </c>
      <c r="M103" s="179"/>
      <c r="N103" s="160" t="s">
        <v>327</v>
      </c>
      <c r="O103" s="160" t="s">
        <v>327</v>
      </c>
      <c r="P103" s="160" t="s">
        <v>327</v>
      </c>
      <c r="Q103" s="160" t="s">
        <v>327</v>
      </c>
      <c r="R103" s="162">
        <f t="shared" si="11"/>
        <v>0</v>
      </c>
      <c r="S103" s="428"/>
      <c r="T103" s="366"/>
      <c r="U103" s="369"/>
      <c r="V103" s="372"/>
    </row>
    <row r="104" spans="1:22" ht="30" hidden="1" customHeight="1" thickBot="1">
      <c r="A104" s="419"/>
      <c r="B104" s="369"/>
      <c r="C104" s="176" t="e">
        <f>'5- Identificación de Riesgos'!#REF!</f>
        <v>#REF!</v>
      </c>
      <c r="D104" s="168"/>
      <c r="E104" s="168"/>
      <c r="F104" s="160"/>
      <c r="G104" s="160"/>
      <c r="H104" s="160"/>
      <c r="I104" s="160"/>
      <c r="J104" s="162">
        <f t="shared" si="9"/>
        <v>0</v>
      </c>
      <c r="K104" s="428"/>
      <c r="L104" s="160" t="e">
        <f>'5- Identificación de Riesgos'!#REF!</f>
        <v>#REF!</v>
      </c>
      <c r="M104" s="179"/>
      <c r="N104" s="160" t="s">
        <v>328</v>
      </c>
      <c r="O104" s="160" t="s">
        <v>328</v>
      </c>
      <c r="P104" s="160" t="s">
        <v>328</v>
      </c>
      <c r="Q104" s="160" t="s">
        <v>328</v>
      </c>
      <c r="R104" s="162">
        <f t="shared" si="11"/>
        <v>1</v>
      </c>
      <c r="S104" s="428"/>
      <c r="T104" s="366"/>
      <c r="U104" s="369"/>
      <c r="V104" s="372"/>
    </row>
    <row r="105" spans="1:22" ht="15.75" hidden="1" thickBot="1">
      <c r="A105" s="419"/>
      <c r="B105" s="369"/>
      <c r="C105" s="176" t="e">
        <f>'5- Identificación de Riesgos'!#REF!</f>
        <v>#REF!</v>
      </c>
      <c r="D105" s="168"/>
      <c r="E105" s="166"/>
      <c r="F105" s="160"/>
      <c r="G105" s="160"/>
      <c r="H105" s="160"/>
      <c r="I105" s="160"/>
      <c r="J105" s="162">
        <f t="shared" si="9"/>
        <v>0</v>
      </c>
      <c r="K105" s="428"/>
      <c r="L105" s="160" t="e">
        <f>'5- Identificación de Riesgos'!#REF!</f>
        <v>#REF!</v>
      </c>
      <c r="M105" s="179"/>
      <c r="N105" s="160" t="s">
        <v>327</v>
      </c>
      <c r="O105" s="160" t="s">
        <v>327</v>
      </c>
      <c r="P105" s="160" t="s">
        <v>327</v>
      </c>
      <c r="Q105" s="160" t="s">
        <v>327</v>
      </c>
      <c r="R105" s="162">
        <f t="shared" si="11"/>
        <v>0</v>
      </c>
      <c r="S105" s="428"/>
      <c r="T105" s="366"/>
      <c r="U105" s="369"/>
      <c r="V105" s="372"/>
    </row>
    <row r="106" spans="1:22" ht="15.75" hidden="1" thickBot="1">
      <c r="A106" s="419"/>
      <c r="B106" s="369"/>
      <c r="C106" s="176" t="e">
        <f>'5- Identificación de Riesgos'!#REF!</f>
        <v>#REF!</v>
      </c>
      <c r="D106" s="168"/>
      <c r="E106" s="166"/>
      <c r="F106" s="160"/>
      <c r="G106" s="160"/>
      <c r="H106" s="160"/>
      <c r="I106" s="160"/>
      <c r="J106" s="162">
        <f t="shared" si="9"/>
        <v>0</v>
      </c>
      <c r="K106" s="428"/>
      <c r="L106" s="160" t="e">
        <f>'5- Identificación de Riesgos'!#REF!</f>
        <v>#REF!</v>
      </c>
      <c r="M106" s="179"/>
      <c r="N106" s="160" t="s">
        <v>328</v>
      </c>
      <c r="O106" s="160" t="s">
        <v>328</v>
      </c>
      <c r="P106" s="160" t="s">
        <v>328</v>
      </c>
      <c r="Q106" s="160" t="s">
        <v>328</v>
      </c>
      <c r="R106" s="162">
        <f t="shared" si="11"/>
        <v>1</v>
      </c>
      <c r="S106" s="428"/>
      <c r="T106" s="366"/>
      <c r="U106" s="369"/>
      <c r="V106" s="372"/>
    </row>
    <row r="107" spans="1:22" ht="15.75" hidden="1" thickBot="1">
      <c r="A107" s="419"/>
      <c r="B107" s="369"/>
      <c r="C107" s="176" t="e">
        <f>'5- Identificación de Riesgos'!#REF!</f>
        <v>#REF!</v>
      </c>
      <c r="D107" s="168"/>
      <c r="E107" s="166"/>
      <c r="F107" s="160"/>
      <c r="G107" s="160"/>
      <c r="H107" s="160"/>
      <c r="I107" s="160"/>
      <c r="J107" s="162">
        <f t="shared" si="9"/>
        <v>0</v>
      </c>
      <c r="K107" s="428"/>
      <c r="L107" s="160" t="e">
        <f>'5- Identificación de Riesgos'!#REF!</f>
        <v>#REF!</v>
      </c>
      <c r="M107" s="179"/>
      <c r="N107" s="160" t="s">
        <v>327</v>
      </c>
      <c r="O107" s="160" t="s">
        <v>327</v>
      </c>
      <c r="P107" s="160" t="s">
        <v>327</v>
      </c>
      <c r="Q107" s="160" t="s">
        <v>327</v>
      </c>
      <c r="R107" s="162">
        <f t="shared" si="11"/>
        <v>0</v>
      </c>
      <c r="S107" s="428"/>
      <c r="T107" s="366"/>
      <c r="U107" s="369"/>
      <c r="V107" s="372"/>
    </row>
    <row r="108" spans="1:22" ht="15.75" hidden="1" thickBot="1">
      <c r="A108" s="419"/>
      <c r="B108" s="369"/>
      <c r="C108" s="176" t="e">
        <f>'5- Identificación de Riesgos'!#REF!</f>
        <v>#REF!</v>
      </c>
      <c r="D108" s="168"/>
      <c r="E108" s="166"/>
      <c r="F108" s="160"/>
      <c r="G108" s="160"/>
      <c r="H108" s="160"/>
      <c r="I108" s="160"/>
      <c r="J108" s="162">
        <f t="shared" si="9"/>
        <v>0</v>
      </c>
      <c r="K108" s="428"/>
      <c r="L108" s="160" t="e">
        <f>'5- Identificación de Riesgos'!#REF!</f>
        <v>#REF!</v>
      </c>
      <c r="M108" s="179"/>
      <c r="N108" s="160" t="s">
        <v>328</v>
      </c>
      <c r="O108" s="160" t="s">
        <v>328</v>
      </c>
      <c r="P108" s="160" t="s">
        <v>328</v>
      </c>
      <c r="Q108" s="160" t="s">
        <v>328</v>
      </c>
      <c r="R108" s="162">
        <f t="shared" si="11"/>
        <v>1</v>
      </c>
      <c r="S108" s="428"/>
      <c r="T108" s="366"/>
      <c r="U108" s="369"/>
      <c r="V108" s="372"/>
    </row>
    <row r="109" spans="1:22" ht="15.75" hidden="1" thickBot="1">
      <c r="A109" s="420"/>
      <c r="B109" s="370"/>
      <c r="C109" s="176" t="e">
        <f>'5- Identificación de Riesgos'!#REF!</f>
        <v>#REF!</v>
      </c>
      <c r="D109" s="169"/>
      <c r="E109" s="178"/>
      <c r="F109" s="161"/>
      <c r="G109" s="161"/>
      <c r="H109" s="161"/>
      <c r="I109" s="161"/>
      <c r="J109" s="163">
        <f t="shared" si="9"/>
        <v>0</v>
      </c>
      <c r="K109" s="429"/>
      <c r="L109" s="161" t="e">
        <f>'5- Identificación de Riesgos'!#REF!</f>
        <v>#REF!</v>
      </c>
      <c r="M109" s="180"/>
      <c r="N109" s="161" t="s">
        <v>327</v>
      </c>
      <c r="O109" s="161" t="s">
        <v>327</v>
      </c>
      <c r="P109" s="161" t="s">
        <v>327</v>
      </c>
      <c r="Q109" s="161" t="s">
        <v>327</v>
      </c>
      <c r="R109" s="163">
        <f t="shared" si="11"/>
        <v>0</v>
      </c>
      <c r="S109" s="429"/>
      <c r="T109" s="367"/>
      <c r="U109" s="370"/>
      <c r="V109" s="373"/>
    </row>
  </sheetData>
  <mergeCells count="88">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s>
  <conditionalFormatting sqref="T10 T20 T30 T40 T50 T60 T70 T80 T90 T100">
    <cfRule type="containsText" dxfId="248" priority="406" operator="containsText" text="Muy Baja">
      <formula>NOT(ISERROR(SEARCH("Muy Baja",T10)))</formula>
    </cfRule>
    <cfRule type="containsText" dxfId="247" priority="407" operator="containsText" text="Baja">
      <formula>NOT(ISERROR(SEARCH("Baja",T10)))</formula>
    </cfRule>
    <cfRule type="containsText" dxfId="246" priority="408" operator="containsText" text="Muy Alta">
      <formula>NOT(ISERROR(SEARCH("Muy Alta",T10)))</formula>
    </cfRule>
    <cfRule type="containsText" dxfId="245" priority="410" operator="containsText" text="Alta">
      <formula>NOT(ISERROR(SEARCH("Alta",T10)))</formula>
    </cfRule>
    <cfRule type="containsText" dxfId="244" priority="411" operator="containsText" text="Media">
      <formula>NOT(ISERROR(SEARCH("Media",T10)))</formula>
    </cfRule>
    <cfRule type="containsText" dxfId="243" priority="412" operator="containsText" text="Media">
      <formula>NOT(ISERROR(SEARCH("Media",T10)))</formula>
    </cfRule>
    <cfRule type="containsText" dxfId="242" priority="413" operator="containsText" text="Media">
      <formula>NOT(ISERROR(SEARCH("Media",T10)))</formula>
    </cfRule>
    <cfRule type="containsText" dxfId="241" priority="414" operator="containsText" text="Muy Baja">
      <formula>NOT(ISERROR(SEARCH("Muy Baja",T10)))</formula>
    </cfRule>
    <cfRule type="containsText" dxfId="240" priority="415" operator="containsText" text="Baja">
      <formula>NOT(ISERROR(SEARCH("Baja",T10)))</formula>
    </cfRule>
    <cfRule type="containsText" dxfId="239" priority="416" operator="containsText" text="Muy Baja">
      <formula>NOT(ISERROR(SEARCH("Muy Baja",T10)))</formula>
    </cfRule>
    <cfRule type="containsText" dxfId="238" priority="417" operator="containsText" text="Muy Baja">
      <formula>NOT(ISERROR(SEARCH("Muy Baja",T10)))</formula>
    </cfRule>
    <cfRule type="containsText" dxfId="237" priority="418" operator="containsText" text="Muy Baja">
      <formula>NOT(ISERROR(SEARCH("Muy Baja",T10)))</formula>
    </cfRule>
    <cfRule type="containsText" dxfId="236" priority="419" operator="containsText" text="Muy Baja'Tabla probabilidad'!">
      <formula>NOT(ISERROR(SEARCH("Muy Baja'Tabla probabilidad'!",T10)))</formula>
    </cfRule>
    <cfRule type="containsText" dxfId="235" priority="420" operator="containsText" text="Muy bajo">
      <formula>NOT(ISERROR(SEARCH("Muy bajo",T10)))</formula>
    </cfRule>
    <cfRule type="containsText" dxfId="234" priority="421" operator="containsText" text="Alta">
      <formula>NOT(ISERROR(SEARCH("Alta",T10)))</formula>
    </cfRule>
    <cfRule type="containsText" dxfId="233" priority="422" operator="containsText" text="Media">
      <formula>NOT(ISERROR(SEARCH("Media",T10)))</formula>
    </cfRule>
    <cfRule type="containsText" dxfId="232" priority="423" operator="containsText" text="Baja">
      <formula>NOT(ISERROR(SEARCH("Baja",T10)))</formula>
    </cfRule>
    <cfRule type="containsText" dxfId="231" priority="424" operator="containsText" text="Muy baja">
      <formula>NOT(ISERROR(SEARCH("Muy baja",T10)))</formula>
    </cfRule>
    <cfRule type="cellIs" dxfId="230" priority="427" operator="between">
      <formula>1</formula>
      <formula>2</formula>
    </cfRule>
    <cfRule type="cellIs" dxfId="229" priority="428" operator="between">
      <formula>0</formula>
      <formula>2</formula>
    </cfRule>
  </conditionalFormatting>
  <conditionalFormatting sqref="U10 U20 U30 U40 U50 U60 U70 U80 U90 U100">
    <cfRule type="containsText" dxfId="228" priority="400" operator="containsText" text="Catastrófico">
      <formula>NOT(ISERROR(SEARCH("Catastrófico",U10)))</formula>
    </cfRule>
    <cfRule type="containsText" dxfId="227" priority="401" operator="containsText" text="Mayor">
      <formula>NOT(ISERROR(SEARCH("Mayor",U10)))</formula>
    </cfRule>
    <cfRule type="containsText" dxfId="226" priority="402" operator="containsText" text="Alta">
      <formula>NOT(ISERROR(SEARCH("Alta",U10)))</formula>
    </cfRule>
    <cfRule type="containsText" dxfId="225" priority="403" operator="containsText" text="Moderado">
      <formula>NOT(ISERROR(SEARCH("Moderado",U10)))</formula>
    </cfRule>
    <cfRule type="containsText" dxfId="224" priority="404" operator="containsText" text="Menor">
      <formula>NOT(ISERROR(SEARCH("Menor",U10)))</formula>
    </cfRule>
    <cfRule type="containsText" dxfId="223" priority="405" operator="containsText" text="Leve">
      <formula>NOT(ISERROR(SEARCH("Leve",U10)))</formula>
    </cfRule>
  </conditionalFormatting>
  <conditionalFormatting sqref="V10 V20 V30 V40 V50 V60 V70 V80 V90 V100">
    <cfRule type="containsText" dxfId="222" priority="364" operator="containsText" text="Extremo">
      <formula>NOT(ISERROR(SEARCH("Extremo",V10)))</formula>
    </cfRule>
    <cfRule type="containsText" dxfId="221" priority="365" operator="containsText" text="Alto">
      <formula>NOT(ISERROR(SEARCH("Alto",V10)))</formula>
    </cfRule>
    <cfRule type="containsText" dxfId="220" priority="366" operator="containsText" text="Bajo">
      <formula>NOT(ISERROR(SEARCH("Bajo",V10)))</formula>
    </cfRule>
    <cfRule type="containsText" dxfId="219" priority="367" operator="containsText" text="Moderado">
      <formula>NOT(ISERROR(SEARCH("Moderado",V10)))</formula>
    </cfRule>
  </conditionalFormatting>
  <dataValidations count="2">
    <dataValidation allowBlank="1" showInputMessage="1" showErrorMessage="1" prompt="Enunciar cuál es el control" sqref="E23 E25:E28 E60:E61 M10:M14 E33 E35:E38 E30:E31 E43 E45:E48 E40:E41 E53 E55:E58 E50:E51 E63 E65:E68 E10:E21 E70:E71 E80:E81 E90:E91 E100:E101 E73 E83 E93 E103 E75:E78 E85:E88 E95:E98 E105:E108" xr:uid="{00000000-0002-0000-0500-000000000000}"/>
    <dataValidation type="list" allowBlank="1" showInputMessage="1" showErrorMessage="1" sqref="N10:Q109 F10: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A7" zoomScale="90" zoomScaleNormal="90"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68"/>
      <c r="B1" s="468"/>
      <c r="C1" s="468"/>
      <c r="D1" s="468"/>
      <c r="E1" s="468"/>
      <c r="F1" s="465"/>
      <c r="G1" s="465"/>
      <c r="H1" s="465"/>
      <c r="I1" s="465"/>
      <c r="J1" s="465"/>
      <c r="K1" s="465"/>
      <c r="L1" s="465"/>
      <c r="M1" s="465"/>
      <c r="N1" s="465"/>
      <c r="O1" s="465"/>
      <c r="P1" s="465"/>
      <c r="Q1" s="46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8"/>
      <c r="B2" s="468"/>
      <c r="C2" s="468"/>
      <c r="D2" s="468"/>
      <c r="E2" s="468"/>
      <c r="F2" s="465"/>
      <c r="G2" s="465"/>
      <c r="H2" s="465"/>
      <c r="I2" s="465"/>
      <c r="J2" s="465"/>
      <c r="K2" s="465"/>
      <c r="L2" s="465"/>
      <c r="M2" s="465"/>
      <c r="N2" s="465"/>
      <c r="O2" s="465"/>
      <c r="P2" s="465"/>
      <c r="Q2" s="46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8"/>
      <c r="B3" s="468"/>
      <c r="C3" s="468"/>
      <c r="D3" s="468"/>
      <c r="E3" s="468"/>
      <c r="F3" s="465"/>
      <c r="G3" s="465"/>
      <c r="H3" s="465"/>
      <c r="I3" s="465"/>
      <c r="J3" s="465"/>
      <c r="K3" s="465"/>
      <c r="L3" s="465"/>
      <c r="M3" s="465"/>
      <c r="N3" s="465"/>
      <c r="O3" s="465"/>
      <c r="P3" s="465"/>
      <c r="Q3" s="46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5" t="s">
        <v>269</v>
      </c>
      <c r="B4" s="395"/>
      <c r="C4" s="430" t="s">
        <v>5</v>
      </c>
      <c r="D4" s="430"/>
      <c r="E4" s="430"/>
      <c r="F4" s="430"/>
      <c r="G4" s="430"/>
      <c r="H4" s="430"/>
      <c r="I4" s="430"/>
      <c r="J4" s="430"/>
      <c r="K4" s="430"/>
      <c r="L4" s="430"/>
      <c r="M4" s="430"/>
      <c r="N4" s="430"/>
      <c r="O4" s="430"/>
      <c r="P4" s="430"/>
      <c r="Q4" s="43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5" t="s">
        <v>270</v>
      </c>
      <c r="B5" s="395"/>
      <c r="C5" s="430" t="s">
        <v>37</v>
      </c>
      <c r="D5" s="430"/>
      <c r="E5" s="430"/>
      <c r="F5" s="430"/>
      <c r="G5" s="430"/>
      <c r="H5" s="430"/>
      <c r="I5" s="430"/>
      <c r="J5" s="430"/>
      <c r="K5" s="430"/>
      <c r="L5" s="430"/>
      <c r="M5" s="430"/>
      <c r="N5" s="430"/>
      <c r="O5" s="430"/>
      <c r="P5" s="430"/>
      <c r="Q5" s="43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5" t="s">
        <v>271</v>
      </c>
      <c r="B6" s="395"/>
      <c r="C6" s="431" t="s">
        <v>272</v>
      </c>
      <c r="D6" s="431"/>
      <c r="E6" s="431"/>
      <c r="F6" s="431"/>
      <c r="G6" s="431"/>
      <c r="H6" s="431"/>
      <c r="I6" s="431"/>
      <c r="J6" s="431"/>
      <c r="K6" s="431"/>
      <c r="L6" s="431"/>
      <c r="M6" s="431"/>
      <c r="N6" s="431"/>
      <c r="O6" s="431"/>
      <c r="P6" s="431"/>
      <c r="Q6" s="43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1" t="s">
        <v>330</v>
      </c>
      <c r="B7" s="441"/>
      <c r="C7" s="441"/>
      <c r="D7" s="441"/>
      <c r="E7" s="441"/>
      <c r="F7" s="441" t="s">
        <v>288</v>
      </c>
      <c r="G7" s="441"/>
      <c r="H7" s="441"/>
      <c r="I7" s="91"/>
      <c r="J7" s="416" t="s">
        <v>331</v>
      </c>
      <c r="K7" s="416"/>
      <c r="L7" s="416"/>
      <c r="M7" s="416"/>
      <c r="N7" s="41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3" t="s">
        <v>278</v>
      </c>
      <c r="B8" s="444" t="s">
        <v>312</v>
      </c>
      <c r="C8" s="469" t="s">
        <v>280</v>
      </c>
      <c r="D8" s="471" t="s">
        <v>290</v>
      </c>
      <c r="E8" s="444" t="s">
        <v>274</v>
      </c>
      <c r="F8" s="466" t="s">
        <v>332</v>
      </c>
      <c r="G8" s="466" t="s">
        <v>333</v>
      </c>
      <c r="H8" s="466" t="s">
        <v>334</v>
      </c>
      <c r="I8" s="473"/>
      <c r="J8" s="466" t="s">
        <v>335</v>
      </c>
      <c r="K8" s="466" t="s">
        <v>336</v>
      </c>
      <c r="L8" s="466" t="s">
        <v>337</v>
      </c>
      <c r="M8" s="466" t="s">
        <v>338</v>
      </c>
      <c r="N8" s="466" t="s">
        <v>339</v>
      </c>
      <c r="O8" s="466" t="s">
        <v>340</v>
      </c>
      <c r="P8" s="466" t="s">
        <v>341</v>
      </c>
      <c r="Q8" s="466" t="s">
        <v>342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7"/>
      <c r="B9" s="445"/>
      <c r="C9" s="470"/>
      <c r="D9" s="472"/>
      <c r="E9" s="445"/>
      <c r="F9" s="467"/>
      <c r="G9" s="467"/>
      <c r="H9" s="467"/>
      <c r="I9" s="474"/>
      <c r="J9" s="467"/>
      <c r="K9" s="467"/>
      <c r="L9" s="467"/>
      <c r="M9" s="467"/>
      <c r="N9" s="467"/>
      <c r="O9" s="467"/>
      <c r="P9" s="467"/>
      <c r="Q9" s="46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7" customHeight="1">
      <c r="A10" s="399">
        <f>'5- Identificación de Riesgos'!A10</f>
        <v>1</v>
      </c>
      <c r="B10" s="374" t="str">
        <f>'5- Identificación de Riesgos'!B10</f>
        <v>No cumplir con los planes y programas establecidos en materia de gestión humana</v>
      </c>
      <c r="C10" s="368"/>
      <c r="D10" s="262" t="str">
        <f>'5- Identificación de Riesgos'!J11</f>
        <v>Afectación al presupuesto en un valor ≥0,5%.</v>
      </c>
      <c r="E10" s="195" t="str">
        <f>'5- Identificación de Riesgos'!D10</f>
        <v>Falta de presupuesto</v>
      </c>
      <c r="F10" s="365" t="e">
        <f>'5- Identificación de Riesgos'!H10</f>
        <v>#DIV/0!</v>
      </c>
      <c r="G10" s="368" t="str">
        <f>'5- Identificación de Riesgos'!M10</f>
        <v>Leve - 1</v>
      </c>
      <c r="H10" s="368" t="str">
        <f>'5- Identificación de Riesgos'!N10</f>
        <v/>
      </c>
      <c r="I10" s="157"/>
      <c r="J10" s="459" t="e">
        <f>'6- Valoración Controles'!T10</f>
        <v>#DIV/0!</v>
      </c>
      <c r="K10" s="459" t="str">
        <f>'6- Valoración Controles'!U10</f>
        <v>Leve - 1</v>
      </c>
      <c r="L10" s="462" t="e">
        <f>AVERAGE(#REF!)</f>
        <v>#REF!</v>
      </c>
      <c r="M10" s="374" t="e">
        <f>'6- Valoración Controles'!V10</f>
        <v>#DIV/0!</v>
      </c>
      <c r="N10" s="374" t="s">
        <v>343</v>
      </c>
      <c r="O10" s="182"/>
      <c r="P10" s="182"/>
      <c r="Q10" s="183"/>
    </row>
    <row r="11" spans="1:269" ht="27" customHeight="1">
      <c r="A11" s="400"/>
      <c r="B11" s="375"/>
      <c r="C11" s="369"/>
      <c r="D11" s="262" t="str">
        <f>'5- Identificación de Riesgos'!J12</f>
        <v>Incumplimiento del 40% de los indicadores del proceso</v>
      </c>
      <c r="E11" s="195" t="str">
        <f>'5- Identificación de Riesgos'!D11</f>
        <v>Poca participación por parte de los Servidores y Funcionarios Judiciales</v>
      </c>
      <c r="F11" s="366"/>
      <c r="G11" s="458"/>
      <c r="H11" s="369"/>
      <c r="I11" s="92"/>
      <c r="J11" s="460"/>
      <c r="K11" s="460"/>
      <c r="L11" s="463"/>
      <c r="M11" s="375"/>
      <c r="N11" s="375"/>
      <c r="O11" s="184"/>
      <c r="P11" s="184">
        <v>5</v>
      </c>
      <c r="Q11" s="185"/>
    </row>
    <row r="12" spans="1:269" ht="27" customHeight="1">
      <c r="A12" s="400"/>
      <c r="B12" s="375"/>
      <c r="C12" s="369"/>
      <c r="D12" s="262" t="str">
        <f>'5- Identificación de Riesgos'!J13</f>
        <v xml:space="preserve">De un área del nivel central, seccional o despacho judicial </v>
      </c>
      <c r="E12" s="195" t="str">
        <f>'5- Identificación de Riesgos'!D12</f>
        <v>Presencia de enfermedades endémicas, pandemias u otro evento de carácter sanitario</v>
      </c>
      <c r="F12" s="366"/>
      <c r="G12" s="458"/>
      <c r="H12" s="369"/>
      <c r="I12" s="92"/>
      <c r="J12" s="460"/>
      <c r="K12" s="460"/>
      <c r="L12" s="463"/>
      <c r="M12" s="375"/>
      <c r="N12" s="375"/>
      <c r="O12" s="184"/>
      <c r="P12" s="184"/>
      <c r="Q12" s="185"/>
    </row>
    <row r="13" spans="1:269" ht="13.5" customHeight="1">
      <c r="A13" s="400"/>
      <c r="B13" s="375"/>
      <c r="C13" s="369"/>
      <c r="D13" s="261"/>
      <c r="E13" s="195" t="str">
        <f>'5- Identificación de Riesgos'!D13</f>
        <v xml:space="preserve">Modificación de los cronogramas propuestos                                                                                                                                                                                                                                                                   </v>
      </c>
      <c r="F13" s="366"/>
      <c r="G13" s="458"/>
      <c r="H13" s="369"/>
      <c r="I13" s="92"/>
      <c r="J13" s="460"/>
      <c r="K13" s="460"/>
      <c r="L13" s="463"/>
      <c r="M13" s="375"/>
      <c r="N13" s="375"/>
      <c r="O13" s="184"/>
      <c r="P13" s="184"/>
      <c r="Q13" s="185"/>
    </row>
    <row r="14" spans="1:269" ht="13.5" customHeight="1">
      <c r="A14" s="400"/>
      <c r="B14" s="375"/>
      <c r="C14" s="369"/>
      <c r="D14" s="261"/>
      <c r="E14" s="195" t="str">
        <f>'5- Identificación de Riesgos'!D14</f>
        <v>Insuficiencia de personal para ejecutar el plan y programa de bienestar en la Seccional</v>
      </c>
      <c r="F14" s="366"/>
      <c r="G14" s="458"/>
      <c r="H14" s="369"/>
      <c r="I14" s="92"/>
      <c r="J14" s="460"/>
      <c r="K14" s="460"/>
      <c r="L14" s="463"/>
      <c r="M14" s="375"/>
      <c r="N14" s="375"/>
      <c r="O14" s="184"/>
      <c r="P14" s="184"/>
      <c r="Q14" s="185"/>
    </row>
    <row r="15" spans="1:269" ht="13.5" customHeight="1">
      <c r="A15" s="400"/>
      <c r="B15" s="375"/>
      <c r="C15" s="369"/>
      <c r="D15" s="261"/>
      <c r="E15" s="195">
        <f>'5- Identificación de Riesgos'!D15</f>
        <v>0</v>
      </c>
      <c r="F15" s="366"/>
      <c r="G15" s="458"/>
      <c r="H15" s="369"/>
      <c r="I15" s="92"/>
      <c r="J15" s="460"/>
      <c r="K15" s="460"/>
      <c r="L15" s="463"/>
      <c r="M15" s="375"/>
      <c r="N15" s="375"/>
      <c r="O15" s="184"/>
      <c r="P15" s="184"/>
      <c r="Q15" s="185"/>
    </row>
    <row r="16" spans="1:269" ht="13.5" customHeight="1">
      <c r="A16" s="400"/>
      <c r="B16" s="375"/>
      <c r="C16" s="369"/>
      <c r="D16" s="261"/>
      <c r="E16" s="195">
        <f>'5- Identificación de Riesgos'!D16</f>
        <v>0</v>
      </c>
      <c r="F16" s="366"/>
      <c r="G16" s="458"/>
      <c r="H16" s="369"/>
      <c r="I16" s="92"/>
      <c r="J16" s="460"/>
      <c r="K16" s="460"/>
      <c r="L16" s="463"/>
      <c r="M16" s="375"/>
      <c r="N16" s="375"/>
      <c r="O16" s="184"/>
      <c r="P16" s="184"/>
      <c r="Q16" s="185"/>
    </row>
    <row r="17" spans="1:17" ht="13.5" customHeight="1">
      <c r="A17" s="400"/>
      <c r="B17" s="375"/>
      <c r="C17" s="369"/>
      <c r="D17" s="261"/>
      <c r="E17" s="195">
        <f>'5- Identificación de Riesgos'!D17</f>
        <v>0</v>
      </c>
      <c r="F17" s="366"/>
      <c r="G17" s="458"/>
      <c r="H17" s="369"/>
      <c r="I17" s="92"/>
      <c r="J17" s="460"/>
      <c r="K17" s="460"/>
      <c r="L17" s="463"/>
      <c r="M17" s="375"/>
      <c r="N17" s="375"/>
      <c r="O17" s="184"/>
      <c r="P17" s="184"/>
      <c r="Q17" s="185"/>
    </row>
    <row r="18" spans="1:17" ht="13.5" customHeight="1">
      <c r="A18" s="400"/>
      <c r="B18" s="375"/>
      <c r="C18" s="369"/>
      <c r="D18" s="261"/>
      <c r="E18" s="195">
        <f>'5- Identificación de Riesgos'!D18</f>
        <v>0</v>
      </c>
      <c r="F18" s="366"/>
      <c r="G18" s="458"/>
      <c r="H18" s="369"/>
      <c r="I18" s="92"/>
      <c r="J18" s="460"/>
      <c r="K18" s="460"/>
      <c r="L18" s="463"/>
      <c r="M18" s="375"/>
      <c r="N18" s="375"/>
      <c r="O18" s="184"/>
      <c r="P18" s="184"/>
      <c r="Q18" s="185"/>
    </row>
    <row r="19" spans="1:17" ht="13.5" customHeight="1" thickBot="1">
      <c r="A19" s="379"/>
      <c r="B19" s="376"/>
      <c r="C19" s="455"/>
      <c r="D19" s="266"/>
      <c r="E19" s="267">
        <f>'5- Identificación de Riesgos'!D19</f>
        <v>0</v>
      </c>
      <c r="F19" s="366"/>
      <c r="G19" s="458"/>
      <c r="H19" s="369"/>
      <c r="I19" s="93"/>
      <c r="J19" s="461"/>
      <c r="K19" s="461"/>
      <c r="L19" s="464"/>
      <c r="M19" s="454"/>
      <c r="N19" s="454"/>
      <c r="O19" s="184"/>
      <c r="P19" s="184"/>
      <c r="Q19" s="185"/>
    </row>
    <row r="20" spans="1:17" ht="25.5" customHeight="1">
      <c r="A20" s="399">
        <f>'5- Identificación de Riesgos'!A20</f>
        <v>2</v>
      </c>
      <c r="B20" s="374" t="str">
        <f>'5- Identificación de Riesgos'!B20</f>
        <v>Tardanza o inexactitud en la liquidación de la nómina, prestaciones sociales y aportes parafiscales</v>
      </c>
      <c r="C20" s="368" t="str">
        <f>'5- Identificación de Riesgos'!C20</f>
        <v>Posibilidad de afectación económica debido a error de funcionamiento del programa de nómina</v>
      </c>
      <c r="D20" s="259" t="str">
        <f>'5- Identificación de Riesgos'!J21</f>
        <v>Afectación al presupuesto en un valor ≥0,5%.</v>
      </c>
      <c r="E20" s="263" t="str">
        <f>'5- Identificación de Riesgos'!D20</f>
        <v>Error de funcionamiento del programa de nómina</v>
      </c>
      <c r="F20" s="456" t="e">
        <f>'5- Identificación de Riesgos'!H20</f>
        <v>#DIV/0!</v>
      </c>
      <c r="G20" s="368" t="str">
        <f>'5- Identificación de Riesgos'!M20</f>
        <v>Leve - 1</v>
      </c>
      <c r="H20" s="368" t="str">
        <f>'5- Identificación de Riesgos'!N20</f>
        <v/>
      </c>
      <c r="I20" s="92"/>
      <c r="J20" s="459" t="e">
        <f>'6- Valoración Controles'!T20</f>
        <v>#DIV/0!</v>
      </c>
      <c r="K20" s="459" t="str">
        <f>'6- Valoración Controles'!U20</f>
        <v>Leve - 1</v>
      </c>
      <c r="L20" s="462" t="e">
        <f>AVERAGE(#REF!)</f>
        <v>#REF!</v>
      </c>
      <c r="M20" s="374" t="e">
        <f>'6- Valoración Controles'!V20</f>
        <v>#DIV/0!</v>
      </c>
      <c r="N20" s="375" t="s">
        <v>343</v>
      </c>
      <c r="O20" s="184"/>
      <c r="P20" s="184"/>
      <c r="Q20" s="185"/>
    </row>
    <row r="21" spans="1:17" ht="32.25" customHeight="1">
      <c r="A21" s="400"/>
      <c r="B21" s="375"/>
      <c r="C21" s="369"/>
      <c r="D21" s="94" t="str">
        <f>'5- Identificación de Riesgos'!J22</f>
        <v>Incumplimiento del 20% de los indicadores del proceso</v>
      </c>
      <c r="E21" s="264" t="str">
        <f>'5- Identificación de Riesgos'!D21</f>
        <v>Extemporaneidad en la entrega de novedades</v>
      </c>
      <c r="F21" s="457"/>
      <c r="G21" s="458"/>
      <c r="H21" s="369"/>
      <c r="I21" s="92"/>
      <c r="J21" s="460"/>
      <c r="K21" s="460"/>
      <c r="L21" s="463"/>
      <c r="M21" s="375"/>
      <c r="N21" s="375"/>
      <c r="O21" s="184"/>
      <c r="P21" s="184"/>
      <c r="Q21" s="185"/>
    </row>
    <row r="22" spans="1:17" ht="24.75" customHeight="1">
      <c r="A22" s="400"/>
      <c r="B22" s="375"/>
      <c r="C22" s="369"/>
      <c r="D22" s="94" t="str">
        <f>'5- Identificación de Riesgos'!J23</f>
        <v xml:space="preserve">De la entidad, seccional, despachos a nivel local o municipal </v>
      </c>
      <c r="E22" s="264" t="str">
        <f>'5- Identificación de Riesgos'!D22</f>
        <v>Falta de capacitación y entrenamiento en el uso del aplicativo</v>
      </c>
      <c r="F22" s="457"/>
      <c r="G22" s="458"/>
      <c r="H22" s="369"/>
      <c r="I22" s="92"/>
      <c r="J22" s="460"/>
      <c r="K22" s="460"/>
      <c r="L22" s="463"/>
      <c r="M22" s="375"/>
      <c r="N22" s="375"/>
      <c r="O22" s="184"/>
      <c r="P22" s="184"/>
      <c r="Q22" s="185"/>
    </row>
    <row r="23" spans="1:17" ht="13.5" customHeight="1">
      <c r="A23" s="400"/>
      <c r="B23" s="375"/>
      <c r="C23" s="369"/>
      <c r="D23" s="94"/>
      <c r="E23" s="264" t="str">
        <f>'5- Identificación de Riesgos'!D23</f>
        <v>Controles insuficientes en el proceso (descuentos, novedades)</v>
      </c>
      <c r="F23" s="457"/>
      <c r="G23" s="458"/>
      <c r="H23" s="369"/>
      <c r="I23" s="92"/>
      <c r="J23" s="460"/>
      <c r="K23" s="460"/>
      <c r="L23" s="463"/>
      <c r="M23" s="375"/>
      <c r="N23" s="375"/>
      <c r="O23" s="184"/>
      <c r="P23" s="184"/>
      <c r="Q23" s="185"/>
    </row>
    <row r="24" spans="1:17" ht="13.5" customHeight="1">
      <c r="A24" s="400"/>
      <c r="B24" s="375"/>
      <c r="C24" s="369"/>
      <c r="D24" s="94"/>
      <c r="E24" s="264" t="str">
        <f>'5- Identificación de Riesgos'!D24</f>
        <v>Registro de información equivocada o incompleta sobre novedades de nómina</v>
      </c>
      <c r="F24" s="457"/>
      <c r="G24" s="458"/>
      <c r="H24" s="369"/>
      <c r="I24" s="92"/>
      <c r="J24" s="460"/>
      <c r="K24" s="460"/>
      <c r="L24" s="463"/>
      <c r="M24" s="375"/>
      <c r="N24" s="375"/>
      <c r="O24" s="184"/>
      <c r="P24" s="184"/>
      <c r="Q24" s="185"/>
    </row>
    <row r="25" spans="1:17" ht="13.5" customHeight="1">
      <c r="A25" s="400"/>
      <c r="B25" s="375"/>
      <c r="C25" s="369"/>
      <c r="D25" s="94"/>
      <c r="E25" s="264">
        <f>'5- Identificación de Riesgos'!D25</f>
        <v>0</v>
      </c>
      <c r="F25" s="457"/>
      <c r="G25" s="458"/>
      <c r="H25" s="369"/>
      <c r="I25" s="92"/>
      <c r="J25" s="460"/>
      <c r="K25" s="460"/>
      <c r="L25" s="463"/>
      <c r="M25" s="375"/>
      <c r="N25" s="375"/>
      <c r="O25" s="184"/>
      <c r="P25" s="184"/>
      <c r="Q25" s="185"/>
    </row>
    <row r="26" spans="1:17" ht="13.5" customHeight="1">
      <c r="A26" s="400"/>
      <c r="B26" s="375"/>
      <c r="C26" s="369"/>
      <c r="D26" s="94"/>
      <c r="E26" s="264">
        <f>'5- Identificación de Riesgos'!D26</f>
        <v>0</v>
      </c>
      <c r="F26" s="457"/>
      <c r="G26" s="458"/>
      <c r="H26" s="369"/>
      <c r="I26" s="92"/>
      <c r="J26" s="460"/>
      <c r="K26" s="460"/>
      <c r="L26" s="463"/>
      <c r="M26" s="375"/>
      <c r="N26" s="375"/>
      <c r="O26" s="184"/>
      <c r="P26" s="184"/>
      <c r="Q26" s="185"/>
    </row>
    <row r="27" spans="1:17" ht="13.5" customHeight="1">
      <c r="A27" s="400"/>
      <c r="B27" s="375"/>
      <c r="C27" s="369"/>
      <c r="D27" s="94"/>
      <c r="E27" s="264">
        <f>'5- Identificación de Riesgos'!D27</f>
        <v>0</v>
      </c>
      <c r="F27" s="457"/>
      <c r="G27" s="458"/>
      <c r="H27" s="369"/>
      <c r="I27" s="92"/>
      <c r="J27" s="460"/>
      <c r="K27" s="460"/>
      <c r="L27" s="463"/>
      <c r="M27" s="375"/>
      <c r="N27" s="375"/>
      <c r="O27" s="184"/>
      <c r="P27" s="184"/>
      <c r="Q27" s="185"/>
    </row>
    <row r="28" spans="1:17" ht="13.5" customHeight="1">
      <c r="A28" s="400"/>
      <c r="B28" s="375"/>
      <c r="C28" s="369"/>
      <c r="D28" s="94"/>
      <c r="E28" s="264">
        <f>'5- Identificación de Riesgos'!D28</f>
        <v>0</v>
      </c>
      <c r="F28" s="457"/>
      <c r="G28" s="458"/>
      <c r="H28" s="369"/>
      <c r="I28" s="92"/>
      <c r="J28" s="460"/>
      <c r="K28" s="460"/>
      <c r="L28" s="463"/>
      <c r="M28" s="375"/>
      <c r="N28" s="375"/>
      <c r="O28" s="184"/>
      <c r="P28" s="184"/>
      <c r="Q28" s="185"/>
    </row>
    <row r="29" spans="1:17" ht="13.5" customHeight="1" thickBot="1">
      <c r="A29" s="401"/>
      <c r="B29" s="376"/>
      <c r="C29" s="370"/>
      <c r="D29" s="260"/>
      <c r="E29" s="265">
        <f>'5- Identificación de Riesgos'!D29</f>
        <v>0</v>
      </c>
      <c r="F29" s="457"/>
      <c r="G29" s="458"/>
      <c r="H29" s="369"/>
      <c r="I29" s="93"/>
      <c r="J29" s="461"/>
      <c r="K29" s="461"/>
      <c r="L29" s="464"/>
      <c r="M29" s="454"/>
      <c r="N29" s="454"/>
      <c r="O29" s="184"/>
      <c r="P29" s="184"/>
      <c r="Q29" s="185"/>
    </row>
    <row r="30" spans="1:17" ht="27" customHeight="1">
      <c r="A30" s="399">
        <f>'5- Identificación de Riesgos'!A30</f>
        <v>3</v>
      </c>
      <c r="B30" s="374" t="str">
        <f>'5- Identificación de Riesgos'!B30</f>
        <v>Falta de efectividad al momento de liquidar cesantías</v>
      </c>
      <c r="C30" s="368" t="str">
        <f>'5- Identificación de Riesgos'!C30</f>
        <v>Posibilidad de incumplimiento de las metas establecidas debido al cambio de software de liquidación de cesantías y errores que se presentan por la parametrización del mismo</v>
      </c>
      <c r="D30" s="259" t="str">
        <f>'5- Identificación de Riesgos'!J30</f>
        <v xml:space="preserve">De la entidad, seccional, despachos a nivel local o municipal </v>
      </c>
      <c r="E30" s="263" t="str">
        <f>'5- Identificación de Riesgos'!D30</f>
        <v>Mal diligenciamiento de datos sobre fondos de cesantías en el aplicativo de nómina o errores del aplicativo</v>
      </c>
      <c r="F30" s="456" t="e">
        <f>'5- Identificación de Riesgos'!H30</f>
        <v>#DIV/0!</v>
      </c>
      <c r="G30" s="368" t="str">
        <f>'5- Identificación de Riesgos'!M30</f>
        <v>Menor - 2</v>
      </c>
      <c r="H30" s="368" t="str">
        <f>'5- Identificación de Riesgos'!N30</f>
        <v/>
      </c>
      <c r="I30" s="92"/>
      <c r="J30" s="459" t="e">
        <f>'6- Valoración Controles'!T30</f>
        <v>#DIV/0!</v>
      </c>
      <c r="K30" s="459" t="str">
        <f>'6- Valoración Controles'!U30</f>
        <v>Menor - 2</v>
      </c>
      <c r="L30" s="462" t="e">
        <f>AVERAGE(#REF!)</f>
        <v>#REF!</v>
      </c>
      <c r="M30" s="374" t="e">
        <f>'6- Valoración Controles'!V30</f>
        <v>#DIV/0!</v>
      </c>
      <c r="N30" s="375" t="s">
        <v>343</v>
      </c>
      <c r="O30" s="184"/>
      <c r="P30" s="184"/>
      <c r="Q30" s="185"/>
    </row>
    <row r="31" spans="1:17" ht="13.5" customHeight="1">
      <c r="A31" s="400"/>
      <c r="B31" s="375"/>
      <c r="C31" s="369"/>
      <c r="D31" s="94"/>
      <c r="E31" s="264" t="str">
        <f>'5- Identificación de Riesgos'!D31</f>
        <v>Demora al realizar la liquidación de cesantías y emitir el acto administrativo</v>
      </c>
      <c r="F31" s="457"/>
      <c r="G31" s="458"/>
      <c r="H31" s="369"/>
      <c r="I31" s="92"/>
      <c r="J31" s="460"/>
      <c r="K31" s="460"/>
      <c r="L31" s="463"/>
      <c r="M31" s="375"/>
      <c r="N31" s="375"/>
      <c r="O31" s="184"/>
      <c r="P31" s="184"/>
      <c r="Q31" s="185"/>
    </row>
    <row r="32" spans="1:17" ht="13.5" customHeight="1">
      <c r="A32" s="400"/>
      <c r="B32" s="375"/>
      <c r="C32" s="369"/>
      <c r="D32" s="94"/>
      <c r="E32" s="264" t="str">
        <f>'5- Identificación de Riesgos'!D32</f>
        <v>Cambio en los procedimientos internos y normatividad legal vigente</v>
      </c>
      <c r="F32" s="457"/>
      <c r="G32" s="458"/>
      <c r="H32" s="369"/>
      <c r="I32" s="92"/>
      <c r="J32" s="460"/>
      <c r="K32" s="460"/>
      <c r="L32" s="463"/>
      <c r="M32" s="375"/>
      <c r="N32" s="375"/>
      <c r="O32" s="184"/>
      <c r="P32" s="184"/>
      <c r="Q32" s="185"/>
    </row>
    <row r="33" spans="1:17" ht="13.5" customHeight="1">
      <c r="A33" s="400"/>
      <c r="B33" s="375"/>
      <c r="C33" s="369"/>
      <c r="D33" s="94"/>
      <c r="E33" s="264" t="str">
        <f>'5- Identificación de Riesgos'!D33</f>
        <v>Cambio de software de liquidación de cesantías y errores que se presentan por la parametrización del mismo</v>
      </c>
      <c r="F33" s="457"/>
      <c r="G33" s="458"/>
      <c r="H33" s="369"/>
      <c r="I33" s="92"/>
      <c r="J33" s="460"/>
      <c r="K33" s="460"/>
      <c r="L33" s="463"/>
      <c r="M33" s="375"/>
      <c r="N33" s="375"/>
      <c r="O33" s="184"/>
      <c r="P33" s="184"/>
      <c r="Q33" s="185"/>
    </row>
    <row r="34" spans="1:17" ht="13.5" customHeight="1">
      <c r="A34" s="400"/>
      <c r="B34" s="375"/>
      <c r="C34" s="369"/>
      <c r="D34" s="94"/>
      <c r="E34" s="264">
        <f>'5- Identificación de Riesgos'!D34</f>
        <v>0</v>
      </c>
      <c r="F34" s="457"/>
      <c r="G34" s="458"/>
      <c r="H34" s="369"/>
      <c r="I34" s="92"/>
      <c r="J34" s="460"/>
      <c r="K34" s="460"/>
      <c r="L34" s="463"/>
      <c r="M34" s="375"/>
      <c r="N34" s="375"/>
      <c r="O34" s="184"/>
      <c r="P34" s="184"/>
      <c r="Q34" s="185"/>
    </row>
    <row r="35" spans="1:17" ht="13.5" customHeight="1">
      <c r="A35" s="400"/>
      <c r="B35" s="375"/>
      <c r="C35" s="369"/>
      <c r="D35" s="94"/>
      <c r="E35" s="264">
        <f>'5- Identificación de Riesgos'!D35</f>
        <v>0</v>
      </c>
      <c r="F35" s="457"/>
      <c r="G35" s="458"/>
      <c r="H35" s="369"/>
      <c r="I35" s="92"/>
      <c r="J35" s="460"/>
      <c r="K35" s="460"/>
      <c r="L35" s="463"/>
      <c r="M35" s="375"/>
      <c r="N35" s="375"/>
      <c r="O35" s="184"/>
      <c r="P35" s="184"/>
      <c r="Q35" s="185"/>
    </row>
    <row r="36" spans="1:17" ht="13.5" customHeight="1">
      <c r="A36" s="400"/>
      <c r="B36" s="375"/>
      <c r="C36" s="369"/>
      <c r="D36" s="94"/>
      <c r="E36" s="264">
        <f>'5- Identificación de Riesgos'!D36</f>
        <v>0</v>
      </c>
      <c r="F36" s="457"/>
      <c r="G36" s="458"/>
      <c r="H36" s="369"/>
      <c r="I36" s="92"/>
      <c r="J36" s="460"/>
      <c r="K36" s="460"/>
      <c r="L36" s="463"/>
      <c r="M36" s="375"/>
      <c r="N36" s="375"/>
      <c r="O36" s="184"/>
      <c r="P36" s="184"/>
      <c r="Q36" s="185"/>
    </row>
    <row r="37" spans="1:17" ht="13.5" customHeight="1">
      <c r="A37" s="400"/>
      <c r="B37" s="375"/>
      <c r="C37" s="369"/>
      <c r="D37" s="94"/>
      <c r="E37" s="264">
        <f>'5- Identificación de Riesgos'!D37</f>
        <v>0</v>
      </c>
      <c r="F37" s="457"/>
      <c r="G37" s="458"/>
      <c r="H37" s="369"/>
      <c r="I37" s="92"/>
      <c r="J37" s="460"/>
      <c r="K37" s="460"/>
      <c r="L37" s="463"/>
      <c r="M37" s="375"/>
      <c r="N37" s="375"/>
      <c r="O37" s="184"/>
      <c r="P37" s="184"/>
      <c r="Q37" s="185"/>
    </row>
    <row r="38" spans="1:17" ht="13.5" customHeight="1">
      <c r="A38" s="400"/>
      <c r="B38" s="375"/>
      <c r="C38" s="369"/>
      <c r="D38" s="94"/>
      <c r="E38" s="264">
        <f>'5- Identificación de Riesgos'!D38</f>
        <v>0</v>
      </c>
      <c r="F38" s="457"/>
      <c r="G38" s="458"/>
      <c r="H38" s="369"/>
      <c r="I38" s="92"/>
      <c r="J38" s="460"/>
      <c r="K38" s="460"/>
      <c r="L38" s="463"/>
      <c r="M38" s="375"/>
      <c r="N38" s="375"/>
      <c r="O38" s="184"/>
      <c r="P38" s="184"/>
      <c r="Q38" s="185"/>
    </row>
    <row r="39" spans="1:17" ht="13.5" customHeight="1" thickBot="1">
      <c r="A39" s="401"/>
      <c r="B39" s="376"/>
      <c r="C39" s="370"/>
      <c r="D39" s="260"/>
      <c r="E39" s="265">
        <f>'5- Identificación de Riesgos'!D39</f>
        <v>0</v>
      </c>
      <c r="F39" s="457"/>
      <c r="G39" s="458"/>
      <c r="H39" s="369"/>
      <c r="I39" s="93"/>
      <c r="J39" s="461"/>
      <c r="K39" s="461"/>
      <c r="L39" s="464"/>
      <c r="M39" s="454"/>
      <c r="N39" s="454"/>
      <c r="O39" s="184"/>
      <c r="P39" s="184"/>
      <c r="Q39" s="185"/>
    </row>
    <row r="40" spans="1:17" ht="30.75" customHeight="1">
      <c r="A40" s="399">
        <f>'5- Identificación de Riesgos'!A40</f>
        <v>4</v>
      </c>
      <c r="B40" s="374" t="str">
        <f>'5- Identificación de Riesgos'!B40</f>
        <v>Vencimiento de términos por incumplimiento en el trámite de consultas, derechos de petición y recursos laborales</v>
      </c>
      <c r="C40" s="368" t="str">
        <f>'5- Identificación de Riesgos'!C40</f>
        <v>Posibilidad de incumplimiento de las metas establecidas debido a carga laboral alta</v>
      </c>
      <c r="D40" s="259" t="str">
        <f>'5- Identificación de Riesgos'!J40</f>
        <v xml:space="preserve">De la entidad, seccional, despachos a nivel departamental </v>
      </c>
      <c r="E40" s="263" t="str">
        <f>'5- Identificación de Riesgos'!D40</f>
        <v>Carga laboral alta</v>
      </c>
      <c r="F40" s="456" t="e">
        <f>'5- Identificación de Riesgos'!H40</f>
        <v>#DIV/0!</v>
      </c>
      <c r="G40" s="368" t="str">
        <f>'5- Identificación de Riesgos'!M40</f>
        <v>Moderado - 3</v>
      </c>
      <c r="H40" s="368" t="str">
        <f>'5- Identificación de Riesgos'!N40</f>
        <v/>
      </c>
      <c r="I40" s="92"/>
      <c r="J40" s="459" t="e">
        <f>'6- Valoración Controles'!T40</f>
        <v>#DIV/0!</v>
      </c>
      <c r="K40" s="459" t="str">
        <f>'6- Valoración Controles'!U40</f>
        <v>Moderado - 3</v>
      </c>
      <c r="L40" s="462" t="e">
        <f>AVERAGE(#REF!)</f>
        <v>#REF!</v>
      </c>
      <c r="M40" s="374" t="e">
        <f>'6- Valoración Controles'!V40</f>
        <v>#DIV/0!</v>
      </c>
      <c r="N40" s="375" t="s">
        <v>343</v>
      </c>
      <c r="O40" s="184"/>
      <c r="P40" s="184"/>
      <c r="Q40" s="185"/>
    </row>
    <row r="41" spans="1:17">
      <c r="A41" s="400"/>
      <c r="B41" s="375"/>
      <c r="C41" s="369"/>
      <c r="D41" s="94"/>
      <c r="E41" s="264" t="str">
        <f>'5- Identificación de Riesgos'!D41</f>
        <v>Registro de documentos  equivocado, incompleto o tardío en la Mesa de entrada documental</v>
      </c>
      <c r="F41" s="457"/>
      <c r="G41" s="458"/>
      <c r="H41" s="369"/>
      <c r="I41" s="92"/>
      <c r="J41" s="460"/>
      <c r="K41" s="460"/>
      <c r="L41" s="463"/>
      <c r="M41" s="375"/>
      <c r="N41" s="375"/>
      <c r="O41" s="184"/>
      <c r="P41" s="184"/>
      <c r="Q41" s="185"/>
    </row>
    <row r="42" spans="1:17">
      <c r="A42" s="400"/>
      <c r="B42" s="375"/>
      <c r="C42" s="369"/>
      <c r="D42" s="94"/>
      <c r="E42" s="264" t="str">
        <f>'5- Identificación de Riesgos'!D42</f>
        <v>Información incompleta enviada a la mesa de entrada o problemas de los archivos digitales enviados (tamaño, daños)</v>
      </c>
      <c r="F42" s="457"/>
      <c r="G42" s="458"/>
      <c r="H42" s="369"/>
      <c r="I42" s="92"/>
      <c r="J42" s="460"/>
      <c r="K42" s="460"/>
      <c r="L42" s="463"/>
      <c r="M42" s="375"/>
      <c r="N42" s="375"/>
      <c r="O42" s="184"/>
      <c r="P42" s="184"/>
      <c r="Q42" s="185"/>
    </row>
    <row r="43" spans="1:17">
      <c r="A43" s="400"/>
      <c r="B43" s="375"/>
      <c r="C43" s="369"/>
      <c r="D43" s="94"/>
      <c r="E43" s="264" t="str">
        <f>'5- Identificación de Riesgos'!D43</f>
        <v>Dificultad en el acceso a la información solicitada como soporte, que no se encuentra digitalizada</v>
      </c>
      <c r="F43" s="457"/>
      <c r="G43" s="458"/>
      <c r="H43" s="369"/>
      <c r="I43" s="92"/>
      <c r="J43" s="460"/>
      <c r="K43" s="460"/>
      <c r="L43" s="463"/>
      <c r="M43" s="375"/>
      <c r="N43" s="375"/>
      <c r="O43" s="184"/>
      <c r="P43" s="184"/>
      <c r="Q43" s="185"/>
    </row>
    <row r="44" spans="1:17">
      <c r="A44" s="400"/>
      <c r="B44" s="375"/>
      <c r="C44" s="369"/>
      <c r="D44" s="94"/>
      <c r="E44" s="264">
        <f>'5- Identificación de Riesgos'!D44</f>
        <v>0</v>
      </c>
      <c r="F44" s="457"/>
      <c r="G44" s="458"/>
      <c r="H44" s="369"/>
      <c r="I44" s="92"/>
      <c r="J44" s="460"/>
      <c r="K44" s="460"/>
      <c r="L44" s="463"/>
      <c r="M44" s="375"/>
      <c r="N44" s="375"/>
      <c r="O44" s="184"/>
      <c r="P44" s="184"/>
      <c r="Q44" s="185"/>
    </row>
    <row r="45" spans="1:17">
      <c r="A45" s="400"/>
      <c r="B45" s="375"/>
      <c r="C45" s="369"/>
      <c r="D45" s="94"/>
      <c r="E45" s="264">
        <f>'5- Identificación de Riesgos'!D45</f>
        <v>0</v>
      </c>
      <c r="F45" s="457"/>
      <c r="G45" s="458"/>
      <c r="H45" s="369"/>
      <c r="I45" s="92"/>
      <c r="J45" s="460"/>
      <c r="K45" s="460"/>
      <c r="L45" s="463"/>
      <c r="M45" s="375"/>
      <c r="N45" s="375"/>
      <c r="O45" s="184"/>
      <c r="P45" s="184"/>
      <c r="Q45" s="185"/>
    </row>
    <row r="46" spans="1:17">
      <c r="A46" s="400"/>
      <c r="B46" s="375"/>
      <c r="C46" s="369"/>
      <c r="D46" s="94"/>
      <c r="E46" s="264">
        <f>'5- Identificación de Riesgos'!D46</f>
        <v>0</v>
      </c>
      <c r="F46" s="457"/>
      <c r="G46" s="458"/>
      <c r="H46" s="369"/>
      <c r="I46" s="92"/>
      <c r="J46" s="460"/>
      <c r="K46" s="460"/>
      <c r="L46" s="463"/>
      <c r="M46" s="375"/>
      <c r="N46" s="375"/>
      <c r="O46" s="184"/>
      <c r="P46" s="184"/>
      <c r="Q46" s="185"/>
    </row>
    <row r="47" spans="1:17">
      <c r="A47" s="400"/>
      <c r="B47" s="375"/>
      <c r="C47" s="369"/>
      <c r="D47" s="94"/>
      <c r="E47" s="264">
        <f>'5- Identificación de Riesgos'!D47</f>
        <v>0</v>
      </c>
      <c r="F47" s="457"/>
      <c r="G47" s="458"/>
      <c r="H47" s="369"/>
      <c r="I47" s="92"/>
      <c r="J47" s="460"/>
      <c r="K47" s="460"/>
      <c r="L47" s="463"/>
      <c r="M47" s="375"/>
      <c r="N47" s="375"/>
      <c r="O47" s="184"/>
      <c r="P47" s="184"/>
      <c r="Q47" s="185"/>
    </row>
    <row r="48" spans="1:17">
      <c r="A48" s="400"/>
      <c r="B48" s="375"/>
      <c r="C48" s="369"/>
      <c r="D48" s="94"/>
      <c r="E48" s="264">
        <f>'5- Identificación de Riesgos'!D48</f>
        <v>0</v>
      </c>
      <c r="F48" s="457"/>
      <c r="G48" s="458"/>
      <c r="H48" s="369"/>
      <c r="I48" s="92"/>
      <c r="J48" s="460"/>
      <c r="K48" s="460"/>
      <c r="L48" s="463"/>
      <c r="M48" s="375"/>
      <c r="N48" s="375"/>
      <c r="O48" s="184"/>
      <c r="P48" s="184"/>
      <c r="Q48" s="185"/>
    </row>
    <row r="49" spans="1:17" ht="15.75" thickBot="1">
      <c r="A49" s="401"/>
      <c r="B49" s="376"/>
      <c r="C49" s="370"/>
      <c r="D49" s="260"/>
      <c r="E49" s="265">
        <f>'5- Identificación de Riesgos'!D49</f>
        <v>0</v>
      </c>
      <c r="F49" s="457"/>
      <c r="G49" s="458"/>
      <c r="H49" s="369"/>
      <c r="I49" s="93"/>
      <c r="J49" s="461"/>
      <c r="K49" s="461"/>
      <c r="L49" s="464"/>
      <c r="M49" s="454"/>
      <c r="N49" s="454"/>
      <c r="O49" s="184"/>
      <c r="P49" s="184"/>
      <c r="Q49" s="185"/>
    </row>
    <row r="50" spans="1:17" ht="72" customHeight="1">
      <c r="A50" s="399">
        <f>'5- Identificación de Riesgos'!A50</f>
        <v>5</v>
      </c>
      <c r="B50" s="374" t="str">
        <f>'5- Identificación de Riesgos'!B50</f>
        <v>No reintegrar efectivamente los dineros adeudados por las EPS</v>
      </c>
      <c r="C50" s="368" t="str">
        <f>'5- Identificación de Riesgos'!C50</f>
        <v xml:space="preserve">Posibilidad de afectación económica debido a la dificultad con algunas EPS para la gestión efectiva de la información que permita el recobro oportuno de las incapacidades </v>
      </c>
      <c r="D50" s="259" t="str">
        <f>'5- Identificación de Riesgos'!J50</f>
        <v xml:space="preserve">De la entidad, seccional, despachos a nivel local o municipal </v>
      </c>
      <c r="E50" s="263" t="str">
        <f>'5- Identificación de Riesgos'!D50</f>
        <v>Los funcionarios no allegan a talento humano las incapacidades con los soportes requeridos</v>
      </c>
      <c r="F50" s="456" t="e">
        <f>'5- Identificación de Riesgos'!H50</f>
        <v>#DIV/0!</v>
      </c>
      <c r="G50" s="368" t="str">
        <f>'5- Identificación de Riesgos'!M50</f>
        <v>Leve - 1</v>
      </c>
      <c r="H50" s="368" t="str">
        <f>'5- Identificación de Riesgos'!N50</f>
        <v/>
      </c>
      <c r="I50" s="92"/>
      <c r="J50" s="459" t="e">
        <f>'6- Valoración Controles'!T50</f>
        <v>#DIV/0!</v>
      </c>
      <c r="K50" s="459" t="str">
        <f>'6- Valoración Controles'!U50</f>
        <v>Leve - 1</v>
      </c>
      <c r="L50" s="462" t="e">
        <f>AVERAGE(#REF!)</f>
        <v>#REF!</v>
      </c>
      <c r="M50" s="374" t="e">
        <f>'6- Valoración Controles'!V50</f>
        <v>#DIV/0!</v>
      </c>
      <c r="N50" s="375" t="s">
        <v>343</v>
      </c>
      <c r="O50" s="184"/>
      <c r="P50" s="184"/>
      <c r="Q50" s="185"/>
    </row>
    <row r="51" spans="1:17" ht="43.15" customHeight="1">
      <c r="A51" s="400"/>
      <c r="B51" s="375"/>
      <c r="C51" s="369"/>
      <c r="D51" s="94" t="str">
        <f>'5- Identificación de Riesgos'!J51</f>
        <v>Afectación al presupuesto en un valor ≥0,5%.</v>
      </c>
      <c r="E51" s="264" t="str">
        <f>'5- Identificación de Riesgos'!D51</f>
        <v>No se radican a tiempo ante las EPS las incapacidades</v>
      </c>
      <c r="F51" s="457"/>
      <c r="G51" s="458"/>
      <c r="H51" s="369"/>
      <c r="I51" s="92"/>
      <c r="J51" s="460"/>
      <c r="K51" s="460"/>
      <c r="L51" s="463"/>
      <c r="M51" s="375"/>
      <c r="N51" s="375"/>
      <c r="O51" s="184"/>
      <c r="P51" s="184"/>
      <c r="Q51" s="185"/>
    </row>
    <row r="52" spans="1:17" ht="60" customHeight="1">
      <c r="A52" s="400"/>
      <c r="B52" s="375"/>
      <c r="C52" s="369"/>
      <c r="D52" s="94" t="str">
        <f>'5- Identificación de Riesgos'!J52</f>
        <v>Incumplimiento del 20% de los indicadores del proceso</v>
      </c>
      <c r="E52" s="264" t="str">
        <f>'5- Identificación de Riesgos'!D52</f>
        <v>No se tiene toda la información para ubicar las incapacidades por funcionarios y EPS</v>
      </c>
      <c r="F52" s="457"/>
      <c r="G52" s="458"/>
      <c r="H52" s="369"/>
      <c r="I52" s="92"/>
      <c r="J52" s="460"/>
      <c r="K52" s="460"/>
      <c r="L52" s="463"/>
      <c r="M52" s="375"/>
      <c r="N52" s="375"/>
      <c r="O52" s="184"/>
      <c r="P52" s="184"/>
      <c r="Q52" s="185"/>
    </row>
    <row r="53" spans="1:17" ht="45" customHeight="1">
      <c r="A53" s="400"/>
      <c r="B53" s="375"/>
      <c r="C53" s="369"/>
      <c r="D53" s="94"/>
      <c r="E53" s="264" t="str">
        <f>'5- Identificación de Riesgos'!D53</f>
        <v xml:space="preserve">Dificultad con algunas EPS para la gestión efectiva de la información que permita el recobro oportuno de las incapacidades </v>
      </c>
      <c r="F53" s="457"/>
      <c r="G53" s="458"/>
      <c r="H53" s="369"/>
      <c r="I53" s="92"/>
      <c r="J53" s="460"/>
      <c r="K53" s="460"/>
      <c r="L53" s="463"/>
      <c r="M53" s="375"/>
      <c r="N53" s="375"/>
      <c r="O53" s="184"/>
      <c r="P53" s="184"/>
      <c r="Q53" s="185"/>
    </row>
    <row r="54" spans="1:17" ht="14.45" customHeight="1">
      <c r="A54" s="400"/>
      <c r="B54" s="375"/>
      <c r="C54" s="369"/>
      <c r="D54" s="94"/>
      <c r="E54" s="264" t="str">
        <f>'5- Identificación de Riesgos'!D54</f>
        <v>Dejar prescribir las incapacidades antes de hacer el recobro</v>
      </c>
      <c r="F54" s="457"/>
      <c r="G54" s="458"/>
      <c r="H54" s="369"/>
      <c r="I54" s="92"/>
      <c r="J54" s="460"/>
      <c r="K54" s="460"/>
      <c r="L54" s="463"/>
      <c r="M54" s="375"/>
      <c r="N54" s="375"/>
      <c r="O54" s="184"/>
      <c r="P54" s="184"/>
      <c r="Q54" s="185"/>
    </row>
    <row r="55" spans="1:17">
      <c r="A55" s="400"/>
      <c r="B55" s="375"/>
      <c r="C55" s="369"/>
      <c r="D55" s="94"/>
      <c r="E55" s="264">
        <f>'5- Identificación de Riesgos'!D55</f>
        <v>0</v>
      </c>
      <c r="F55" s="457"/>
      <c r="G55" s="458"/>
      <c r="H55" s="369"/>
      <c r="I55" s="92"/>
      <c r="J55" s="460"/>
      <c r="K55" s="460"/>
      <c r="L55" s="463"/>
      <c r="M55" s="375"/>
      <c r="N55" s="375"/>
      <c r="O55" s="184"/>
      <c r="P55" s="184"/>
      <c r="Q55" s="185"/>
    </row>
    <row r="56" spans="1:17" ht="14.45" customHeight="1">
      <c r="A56" s="400"/>
      <c r="B56" s="375"/>
      <c r="C56" s="369"/>
      <c r="D56" s="94"/>
      <c r="E56" s="264">
        <f>'5- Identificación de Riesgos'!D56</f>
        <v>0</v>
      </c>
      <c r="F56" s="457"/>
      <c r="G56" s="458"/>
      <c r="H56" s="369"/>
      <c r="I56" s="92"/>
      <c r="J56" s="460"/>
      <c r="K56" s="460"/>
      <c r="L56" s="463"/>
      <c r="M56" s="375"/>
      <c r="N56" s="375"/>
      <c r="O56" s="184"/>
      <c r="P56" s="184"/>
      <c r="Q56" s="185"/>
    </row>
    <row r="57" spans="1:17">
      <c r="A57" s="400"/>
      <c r="B57" s="375"/>
      <c r="C57" s="369"/>
      <c r="D57" s="94"/>
      <c r="E57" s="264">
        <f>'5- Identificación de Riesgos'!D57</f>
        <v>0</v>
      </c>
      <c r="F57" s="457"/>
      <c r="G57" s="458"/>
      <c r="H57" s="369"/>
      <c r="I57" s="92"/>
      <c r="J57" s="460"/>
      <c r="K57" s="460"/>
      <c r="L57" s="463"/>
      <c r="M57" s="375"/>
      <c r="N57" s="375"/>
      <c r="O57" s="184"/>
      <c r="P57" s="184"/>
      <c r="Q57" s="185"/>
    </row>
    <row r="58" spans="1:17">
      <c r="A58" s="400"/>
      <c r="B58" s="375"/>
      <c r="C58" s="369"/>
      <c r="D58" s="94"/>
      <c r="E58" s="264">
        <f>'5- Identificación de Riesgos'!D58</f>
        <v>0</v>
      </c>
      <c r="F58" s="457"/>
      <c r="G58" s="458"/>
      <c r="H58" s="369"/>
      <c r="I58" s="92"/>
      <c r="J58" s="460"/>
      <c r="K58" s="460"/>
      <c r="L58" s="463"/>
      <c r="M58" s="375"/>
      <c r="N58" s="375"/>
      <c r="O58" s="184"/>
      <c r="P58" s="184"/>
      <c r="Q58" s="185"/>
    </row>
    <row r="59" spans="1:17" ht="15.75" thickBot="1">
      <c r="A59" s="401"/>
      <c r="B59" s="376"/>
      <c r="C59" s="370"/>
      <c r="D59" s="260"/>
      <c r="E59" s="265">
        <f>'5- Identificación de Riesgos'!D59</f>
        <v>0</v>
      </c>
      <c r="F59" s="457"/>
      <c r="G59" s="458"/>
      <c r="H59" s="369"/>
      <c r="I59" s="93"/>
      <c r="J59" s="461"/>
      <c r="K59" s="461"/>
      <c r="L59" s="464"/>
      <c r="M59" s="454"/>
      <c r="N59" s="454"/>
      <c r="O59" s="184"/>
      <c r="P59" s="184"/>
      <c r="Q59" s="185"/>
    </row>
    <row r="60" spans="1:17" ht="90" customHeight="1">
      <c r="A60" s="399">
        <f>'5- Identificación de Riesgos'!A60</f>
        <v>6</v>
      </c>
      <c r="B60" s="374" t="str">
        <f>'5- Identificación de Riesgos'!B60</f>
        <v>Pérdida de documentación de la hoja de vida y/o la historia laboral</v>
      </c>
      <c r="C60" s="368" t="str">
        <f>'5- Identificación de Riesgos'!C60</f>
        <v>Posibilidad de afectación reputacional debido al archivo inadecuado de documentos por parte de quienes realizan la función</v>
      </c>
      <c r="D60" s="259" t="s">
        <v>294</v>
      </c>
      <c r="E60" s="263" t="str">
        <f>'5- Identificación de Riesgos'!D60</f>
        <v>Préstamo de documentos del archivo que no son devueltos</v>
      </c>
      <c r="F60" s="456" t="e">
        <f>'5- Identificación de Riesgos'!H60</f>
        <v>#DIV/0!</v>
      </c>
      <c r="G60" s="368" t="str">
        <f>'5- Identificación de Riesgos'!M60</f>
        <v>Catastrófico - 5</v>
      </c>
      <c r="H60" s="368" t="str">
        <f>'5- Identificación de Riesgos'!N60</f>
        <v/>
      </c>
      <c r="I60" s="196"/>
      <c r="J60" s="459" t="e">
        <f>'6- Valoración Controles'!T60</f>
        <v>#DIV/0!</v>
      </c>
      <c r="K60" s="459" t="str">
        <f>'6- Valoración Controles'!U60</f>
        <v>Catastrófico - 5</v>
      </c>
      <c r="L60" s="462" t="e">
        <f>AVERAGE(#REF!)</f>
        <v>#REF!</v>
      </c>
      <c r="M60" s="374" t="e">
        <f>'6- Valoración Controles'!V60</f>
        <v>#DIV/0!</v>
      </c>
      <c r="N60" s="455" t="s">
        <v>344</v>
      </c>
      <c r="O60" s="184"/>
      <c r="P60" s="184"/>
      <c r="Q60" s="185"/>
    </row>
    <row r="61" spans="1:17" ht="45">
      <c r="A61" s="400"/>
      <c r="B61" s="375"/>
      <c r="C61" s="369"/>
      <c r="D61" s="94"/>
      <c r="E61" s="264" t="str">
        <f>'5- Identificación de Riesgos'!D61</f>
        <v>Archivo inadecuado de documentos por parte de quienes realizan la función, por falta de directrices de las tablas de retención documental</v>
      </c>
      <c r="F61" s="457"/>
      <c r="G61" s="458"/>
      <c r="H61" s="369"/>
      <c r="I61" s="92"/>
      <c r="J61" s="460"/>
      <c r="K61" s="460"/>
      <c r="L61" s="463"/>
      <c r="M61" s="375"/>
      <c r="N61" s="375"/>
      <c r="O61" s="184"/>
      <c r="P61" s="184"/>
      <c r="Q61" s="185"/>
    </row>
    <row r="62" spans="1:17" ht="45">
      <c r="A62" s="400"/>
      <c r="B62" s="375"/>
      <c r="C62" s="369"/>
      <c r="D62" s="94"/>
      <c r="E62" s="264">
        <f>'5- Identificación de Riesgos'!D62</f>
        <v>0</v>
      </c>
      <c r="F62" s="457"/>
      <c r="G62" s="458"/>
      <c r="H62" s="369"/>
      <c r="I62" s="92"/>
      <c r="J62" s="460"/>
      <c r="K62" s="460"/>
      <c r="L62" s="463"/>
      <c r="M62" s="375"/>
      <c r="N62" s="375"/>
      <c r="O62" s="184"/>
      <c r="P62" s="184"/>
      <c r="Q62" s="185"/>
    </row>
    <row r="63" spans="1:17" ht="30">
      <c r="A63" s="400"/>
      <c r="B63" s="375"/>
      <c r="C63" s="369"/>
      <c r="D63" s="94"/>
      <c r="E63" s="264">
        <f>'5- Identificación de Riesgos'!D63</f>
        <v>0</v>
      </c>
      <c r="F63" s="457"/>
      <c r="G63" s="458"/>
      <c r="H63" s="369"/>
      <c r="I63" s="92"/>
      <c r="J63" s="460"/>
      <c r="K63" s="460"/>
      <c r="L63" s="463"/>
      <c r="M63" s="375"/>
      <c r="N63" s="375"/>
      <c r="O63" s="184"/>
      <c r="P63" s="184"/>
      <c r="Q63" s="185"/>
    </row>
    <row r="64" spans="1:17" ht="30">
      <c r="A64" s="400"/>
      <c r="B64" s="375"/>
      <c r="C64" s="369"/>
      <c r="D64" s="94"/>
      <c r="E64" s="264">
        <f>'5- Identificación de Riesgos'!D64</f>
        <v>0</v>
      </c>
      <c r="F64" s="457"/>
      <c r="G64" s="458"/>
      <c r="H64" s="369"/>
      <c r="I64" s="92"/>
      <c r="J64" s="460"/>
      <c r="K64" s="460"/>
      <c r="L64" s="463"/>
      <c r="M64" s="375"/>
      <c r="N64" s="375"/>
      <c r="O64" s="184"/>
      <c r="P64" s="184"/>
      <c r="Q64" s="185"/>
    </row>
    <row r="65" spans="1:17">
      <c r="A65" s="400"/>
      <c r="B65" s="375"/>
      <c r="C65" s="369"/>
      <c r="D65" s="94"/>
      <c r="E65" s="264">
        <f>'5- Identificación de Riesgos'!D65</f>
        <v>0</v>
      </c>
      <c r="F65" s="457"/>
      <c r="G65" s="458"/>
      <c r="H65" s="369"/>
      <c r="I65" s="92"/>
      <c r="J65" s="460"/>
      <c r="K65" s="460"/>
      <c r="L65" s="463"/>
      <c r="M65" s="375"/>
      <c r="N65" s="375"/>
      <c r="O65" s="184"/>
      <c r="P65" s="184"/>
      <c r="Q65" s="185"/>
    </row>
    <row r="66" spans="1:17">
      <c r="A66" s="400"/>
      <c r="B66" s="375"/>
      <c r="C66" s="369"/>
      <c r="D66" s="94"/>
      <c r="E66" s="264">
        <f>'5- Identificación de Riesgos'!D66</f>
        <v>0</v>
      </c>
      <c r="F66" s="457"/>
      <c r="G66" s="458"/>
      <c r="H66" s="369"/>
      <c r="I66" s="92"/>
      <c r="J66" s="460"/>
      <c r="K66" s="460"/>
      <c r="L66" s="463"/>
      <c r="M66" s="375"/>
      <c r="N66" s="375"/>
      <c r="O66" s="184"/>
      <c r="P66" s="184"/>
      <c r="Q66" s="185"/>
    </row>
    <row r="67" spans="1:17">
      <c r="A67" s="400"/>
      <c r="B67" s="375"/>
      <c r="C67" s="369"/>
      <c r="D67" s="94"/>
      <c r="E67" s="264">
        <f>'5- Identificación de Riesgos'!D67</f>
        <v>0</v>
      </c>
      <c r="F67" s="457"/>
      <c r="G67" s="458"/>
      <c r="H67" s="369"/>
      <c r="I67" s="92"/>
      <c r="J67" s="460"/>
      <c r="K67" s="460"/>
      <c r="L67" s="463"/>
      <c r="M67" s="375"/>
      <c r="N67" s="375"/>
      <c r="O67" s="184"/>
      <c r="P67" s="184"/>
      <c r="Q67" s="185"/>
    </row>
    <row r="68" spans="1:17">
      <c r="A68" s="400"/>
      <c r="B68" s="375"/>
      <c r="C68" s="369"/>
      <c r="D68" s="94"/>
      <c r="E68" s="264">
        <f>'5- Identificación de Riesgos'!D68</f>
        <v>0</v>
      </c>
      <c r="F68" s="457"/>
      <c r="G68" s="458"/>
      <c r="H68" s="369"/>
      <c r="I68" s="92"/>
      <c r="J68" s="460"/>
      <c r="K68" s="460"/>
      <c r="L68" s="463"/>
      <c r="M68" s="375"/>
      <c r="N68" s="375"/>
      <c r="O68" s="184"/>
      <c r="P68" s="184"/>
      <c r="Q68" s="185"/>
    </row>
    <row r="69" spans="1:17" ht="15.75" thickBot="1">
      <c r="A69" s="401"/>
      <c r="B69" s="376"/>
      <c r="C69" s="370"/>
      <c r="D69" s="260"/>
      <c r="E69" s="265">
        <f>'5- Identificación de Riesgos'!D69</f>
        <v>0</v>
      </c>
      <c r="F69" s="457"/>
      <c r="G69" s="458"/>
      <c r="H69" s="369"/>
      <c r="I69" s="158"/>
      <c r="J69" s="461"/>
      <c r="K69" s="461"/>
      <c r="L69" s="464"/>
      <c r="M69" s="454"/>
      <c r="N69" s="376"/>
      <c r="O69" s="186"/>
      <c r="P69" s="186"/>
      <c r="Q69" s="187"/>
    </row>
    <row r="70" spans="1:17" ht="90" hidden="1" customHeight="1">
      <c r="A70" s="399">
        <f>'5- Identificación de Riesgos'!A70</f>
        <v>7</v>
      </c>
      <c r="B70" s="374" t="str">
        <f>'5- Identificación de Riesgos'!B70</f>
        <v>Generación de certificaciones errada</v>
      </c>
      <c r="C70" s="368" t="str">
        <f>'5- Identificación de Riesgos'!C70</f>
        <v>Posibilidad de incumplimiento de las metas establecidas debido a sistema de nómina que no tiene consolidada la información para facilitar la emisión de certificaciones</v>
      </c>
      <c r="D70" s="259" t="str">
        <f>'5- Identificación de Riesgos'!J60</f>
        <v xml:space="preserve">De la entidad y sector justicia a nivel internacional </v>
      </c>
      <c r="E70" s="263" t="str">
        <f>'5- Identificación de Riesgos'!D70</f>
        <v>Desconcentración del servidor judicial por exceso de funciones</v>
      </c>
      <c r="F70" s="456" t="str">
        <f>'5- Identificación de Riesgos'!H70</f>
        <v>Muy Baja - 1</v>
      </c>
      <c r="G70" s="368" t="str">
        <f>'5- Identificación de Riesgos'!M70</f>
        <v>Mayor - 4</v>
      </c>
      <c r="H70" s="368" t="str">
        <f>'5- Identificación de Riesgos'!N70</f>
        <v>Alto  - 4</v>
      </c>
      <c r="I70" s="196"/>
      <c r="J70" s="459" t="str">
        <f>'6- Valoración Controles'!T70</f>
        <v>Muy Baja - 1</v>
      </c>
      <c r="K70" s="459" t="str">
        <f>'6- Valoración Controles'!U70</f>
        <v>Mayor - 4</v>
      </c>
      <c r="L70" s="462" t="e">
        <f>AVERAGE(#REF!)</f>
        <v>#REF!</v>
      </c>
      <c r="M70" s="374" t="str">
        <f>'6- Valoración Controles'!V70</f>
        <v>Alto  - 4</v>
      </c>
      <c r="N70" s="455" t="s">
        <v>344</v>
      </c>
      <c r="O70" s="184"/>
      <c r="P70" s="184"/>
      <c r="Q70" s="185"/>
    </row>
    <row r="71" spans="1:17" ht="45" hidden="1" customHeight="1">
      <c r="A71" s="400"/>
      <c r="B71" s="375"/>
      <c r="C71" s="369"/>
      <c r="D71" s="94"/>
      <c r="E71" s="264" t="str">
        <f>'5- Identificación de Riesgos'!D71</f>
        <v>Datos salariales erróneos a junio 30 de 1992 para bono pensional</v>
      </c>
      <c r="F71" s="457"/>
      <c r="G71" s="458"/>
      <c r="H71" s="369"/>
      <c r="I71" s="92"/>
      <c r="J71" s="460"/>
      <c r="K71" s="460"/>
      <c r="L71" s="463"/>
      <c r="M71" s="375"/>
      <c r="N71" s="375"/>
      <c r="O71" s="184"/>
      <c r="P71" s="184"/>
      <c r="Q71" s="185"/>
    </row>
    <row r="72" spans="1:17" ht="45" hidden="1" customHeight="1">
      <c r="A72" s="400"/>
      <c r="B72" s="375"/>
      <c r="C72" s="369"/>
      <c r="D72" s="94"/>
      <c r="E72" s="264" t="str">
        <f>'5- Identificación de Riesgos'!D72</f>
        <v>Múltiples sistemas de información a utilizar</v>
      </c>
      <c r="F72" s="457"/>
      <c r="G72" s="458"/>
      <c r="H72" s="369"/>
      <c r="I72" s="92"/>
      <c r="J72" s="460"/>
      <c r="K72" s="460"/>
      <c r="L72" s="463"/>
      <c r="M72" s="375"/>
      <c r="N72" s="375"/>
      <c r="O72" s="184"/>
      <c r="P72" s="184"/>
      <c r="Q72" s="185"/>
    </row>
    <row r="73" spans="1:17" ht="30" hidden="1" customHeight="1">
      <c r="A73" s="400"/>
      <c r="B73" s="375"/>
      <c r="C73" s="369"/>
      <c r="D73" s="94"/>
      <c r="E73" s="264" t="str">
        <f>'5- Identificación de Riesgos'!D73</f>
        <v>Sistema de nómina que no tiene consolidada la información para facilitar la emisión de certificaciones</v>
      </c>
      <c r="F73" s="457"/>
      <c r="G73" s="458"/>
      <c r="H73" s="369"/>
      <c r="I73" s="92"/>
      <c r="J73" s="460"/>
      <c r="K73" s="460"/>
      <c r="L73" s="463"/>
      <c r="M73" s="375"/>
      <c r="N73" s="375"/>
      <c r="O73" s="184"/>
      <c r="P73" s="184"/>
      <c r="Q73" s="185"/>
    </row>
    <row r="74" spans="1:17" ht="30" hidden="1" customHeight="1">
      <c r="A74" s="400"/>
      <c r="B74" s="375"/>
      <c r="C74" s="369"/>
      <c r="D74" s="94"/>
      <c r="E74" s="264">
        <f>'5- Identificación de Riesgos'!D74</f>
        <v>0</v>
      </c>
      <c r="F74" s="457"/>
      <c r="G74" s="458"/>
      <c r="H74" s="369"/>
      <c r="I74" s="92"/>
      <c r="J74" s="460"/>
      <c r="K74" s="460"/>
      <c r="L74" s="463"/>
      <c r="M74" s="375"/>
      <c r="N74" s="375"/>
      <c r="O74" s="184"/>
      <c r="P74" s="184"/>
      <c r="Q74" s="185"/>
    </row>
    <row r="75" spans="1:17" hidden="1">
      <c r="A75" s="400"/>
      <c r="B75" s="375"/>
      <c r="C75" s="369"/>
      <c r="D75" s="94"/>
      <c r="E75" s="264">
        <f>'5- Identificación de Riesgos'!D75</f>
        <v>0</v>
      </c>
      <c r="F75" s="457"/>
      <c r="G75" s="458"/>
      <c r="H75" s="369"/>
      <c r="I75" s="92"/>
      <c r="J75" s="460"/>
      <c r="K75" s="460"/>
      <c r="L75" s="463"/>
      <c r="M75" s="375"/>
      <c r="N75" s="375"/>
      <c r="O75" s="184"/>
      <c r="P75" s="184"/>
      <c r="Q75" s="185"/>
    </row>
    <row r="76" spans="1:17" hidden="1">
      <c r="A76" s="400"/>
      <c r="B76" s="375"/>
      <c r="C76" s="369"/>
      <c r="D76" s="94"/>
      <c r="E76" s="264">
        <f>'5- Identificación de Riesgos'!D76</f>
        <v>0</v>
      </c>
      <c r="F76" s="457"/>
      <c r="G76" s="458"/>
      <c r="H76" s="369"/>
      <c r="I76" s="92"/>
      <c r="J76" s="460"/>
      <c r="K76" s="460"/>
      <c r="L76" s="463"/>
      <c r="M76" s="375"/>
      <c r="N76" s="375"/>
      <c r="O76" s="184"/>
      <c r="P76" s="184"/>
      <c r="Q76" s="185"/>
    </row>
    <row r="77" spans="1:17" hidden="1">
      <c r="A77" s="400"/>
      <c r="B77" s="375"/>
      <c r="C77" s="369"/>
      <c r="D77" s="94"/>
      <c r="E77" s="264">
        <f>'5- Identificación de Riesgos'!D77</f>
        <v>0</v>
      </c>
      <c r="F77" s="457"/>
      <c r="G77" s="458"/>
      <c r="H77" s="369"/>
      <c r="I77" s="92"/>
      <c r="J77" s="460"/>
      <c r="K77" s="460"/>
      <c r="L77" s="463"/>
      <c r="M77" s="375"/>
      <c r="N77" s="375"/>
      <c r="O77" s="184"/>
      <c r="P77" s="184"/>
      <c r="Q77" s="185"/>
    </row>
    <row r="78" spans="1:17" hidden="1">
      <c r="A78" s="400"/>
      <c r="B78" s="375"/>
      <c r="C78" s="369"/>
      <c r="D78" s="94"/>
      <c r="E78" s="264">
        <f>'5- Identificación de Riesgos'!D78</f>
        <v>0</v>
      </c>
      <c r="F78" s="457"/>
      <c r="G78" s="458"/>
      <c r="H78" s="369"/>
      <c r="I78" s="92"/>
      <c r="J78" s="460"/>
      <c r="K78" s="460"/>
      <c r="L78" s="463"/>
      <c r="M78" s="375"/>
      <c r="N78" s="375"/>
      <c r="O78" s="184"/>
      <c r="P78" s="184"/>
      <c r="Q78" s="185"/>
    </row>
    <row r="79" spans="1:17" ht="15.75" hidden="1" thickBot="1">
      <c r="A79" s="401"/>
      <c r="B79" s="376"/>
      <c r="C79" s="370"/>
      <c r="D79" s="260"/>
      <c r="E79" s="265">
        <f>'5- Identificación de Riesgos'!D79</f>
        <v>0</v>
      </c>
      <c r="F79" s="457"/>
      <c r="G79" s="458"/>
      <c r="H79" s="369"/>
      <c r="I79" s="158"/>
      <c r="J79" s="461"/>
      <c r="K79" s="461"/>
      <c r="L79" s="464"/>
      <c r="M79" s="454"/>
      <c r="N79" s="376"/>
      <c r="O79" s="186"/>
      <c r="P79" s="186"/>
      <c r="Q79" s="187"/>
    </row>
    <row r="80" spans="1:17" ht="90" hidden="1" customHeight="1">
      <c r="A80" s="399" t="e">
        <f>'5- Identificación de Riesgos'!#REF!</f>
        <v>#REF!</v>
      </c>
      <c r="B80" s="374" t="e">
        <f>'5- Identificación de Riesgos'!#REF!</f>
        <v>#REF!</v>
      </c>
      <c r="C80" s="368" t="e">
        <f>'5- Identificación de Riesgos'!#REF!</f>
        <v>#REF!</v>
      </c>
      <c r="D80" s="259" t="str">
        <f>'5- Identificación de Riesgos'!J70</f>
        <v xml:space="preserve">De la entidad y sector justicia a nivel nacional </v>
      </c>
      <c r="E80" s="263" t="e">
        <f>'5- Identificación de Riesgos'!#REF!</f>
        <v>#REF!</v>
      </c>
      <c r="F80" s="456" t="e">
        <f>'5- Identificación de Riesgos'!#REF!</f>
        <v>#REF!</v>
      </c>
      <c r="G80" s="368" t="e">
        <f>'5- Identificación de Riesgos'!#REF!</f>
        <v>#REF!</v>
      </c>
      <c r="H80" s="368" t="e">
        <f>'5- Identificación de Riesgos'!#REF!</f>
        <v>#REF!</v>
      </c>
      <c r="I80" s="196"/>
      <c r="J80" s="459" t="e">
        <f>'6- Valoración Controles'!T80</f>
        <v>#REF!</v>
      </c>
      <c r="K80" s="459" t="e">
        <f>'6- Valoración Controles'!U80</f>
        <v>#REF!</v>
      </c>
      <c r="L80" s="462" t="e">
        <f>AVERAGE(#REF!)</f>
        <v>#REF!</v>
      </c>
      <c r="M80" s="374" t="e">
        <f>'6- Valoración Controles'!V80</f>
        <v>#REF!</v>
      </c>
      <c r="N80" s="455" t="s">
        <v>344</v>
      </c>
      <c r="O80" s="184"/>
      <c r="P80" s="184"/>
      <c r="Q80" s="185"/>
    </row>
    <row r="81" spans="1:17" ht="45" hidden="1" customHeight="1">
      <c r="A81" s="400"/>
      <c r="B81" s="375"/>
      <c r="C81" s="369"/>
      <c r="D81" s="94" t="str">
        <f>'5- Identificación de Riesgos'!J71</f>
        <v>Afectación al presupuesto en un valor ≥50%.</v>
      </c>
      <c r="E81" s="264" t="e">
        <f>'5- Identificación de Riesgos'!#REF!</f>
        <v>#REF!</v>
      </c>
      <c r="F81" s="457"/>
      <c r="G81" s="458"/>
      <c r="H81" s="369"/>
      <c r="I81" s="92"/>
      <c r="J81" s="460"/>
      <c r="K81" s="460"/>
      <c r="L81" s="463"/>
      <c r="M81" s="375"/>
      <c r="N81" s="375"/>
      <c r="O81" s="184"/>
      <c r="P81" s="184"/>
      <c r="Q81" s="185"/>
    </row>
    <row r="82" spans="1:17" ht="45" hidden="1" customHeight="1">
      <c r="A82" s="400"/>
      <c r="B82" s="375"/>
      <c r="C82" s="369"/>
      <c r="D82" s="94"/>
      <c r="E82" s="264" t="e">
        <f>'5- Identificación de Riesgos'!#REF!</f>
        <v>#REF!</v>
      </c>
      <c r="F82" s="457"/>
      <c r="G82" s="458"/>
      <c r="H82" s="369"/>
      <c r="I82" s="92"/>
      <c r="J82" s="460"/>
      <c r="K82" s="460"/>
      <c r="L82" s="463"/>
      <c r="M82" s="375"/>
      <c r="N82" s="375"/>
      <c r="O82" s="184"/>
      <c r="P82" s="184"/>
      <c r="Q82" s="185"/>
    </row>
    <row r="83" spans="1:17" ht="30" hidden="1" customHeight="1">
      <c r="A83" s="400"/>
      <c r="B83" s="375"/>
      <c r="C83" s="369"/>
      <c r="D83" s="94"/>
      <c r="E83" s="264" t="e">
        <f>'5- Identificación de Riesgos'!#REF!</f>
        <v>#REF!</v>
      </c>
      <c r="F83" s="457"/>
      <c r="G83" s="458"/>
      <c r="H83" s="369"/>
      <c r="I83" s="92"/>
      <c r="J83" s="460"/>
      <c r="K83" s="460"/>
      <c r="L83" s="463"/>
      <c r="M83" s="375"/>
      <c r="N83" s="375"/>
      <c r="O83" s="184"/>
      <c r="P83" s="184"/>
      <c r="Q83" s="185"/>
    </row>
    <row r="84" spans="1:17" ht="30" hidden="1" customHeight="1">
      <c r="A84" s="400"/>
      <c r="B84" s="375"/>
      <c r="C84" s="369"/>
      <c r="D84" s="94"/>
      <c r="E84" s="264" t="e">
        <f>'5- Identificación de Riesgos'!#REF!</f>
        <v>#REF!</v>
      </c>
      <c r="F84" s="457"/>
      <c r="G84" s="458"/>
      <c r="H84" s="369"/>
      <c r="I84" s="92"/>
      <c r="J84" s="460"/>
      <c r="K84" s="460"/>
      <c r="L84" s="463"/>
      <c r="M84" s="375"/>
      <c r="N84" s="375"/>
      <c r="O84" s="184"/>
      <c r="P84" s="184"/>
      <c r="Q84" s="185"/>
    </row>
    <row r="85" spans="1:17" hidden="1">
      <c r="A85" s="400"/>
      <c r="B85" s="375"/>
      <c r="C85" s="369"/>
      <c r="D85" s="94"/>
      <c r="E85" s="264" t="e">
        <f>'5- Identificación de Riesgos'!#REF!</f>
        <v>#REF!</v>
      </c>
      <c r="F85" s="457"/>
      <c r="G85" s="458"/>
      <c r="H85" s="369"/>
      <c r="I85" s="92"/>
      <c r="J85" s="460"/>
      <c r="K85" s="460"/>
      <c r="L85" s="463"/>
      <c r="M85" s="375"/>
      <c r="N85" s="375"/>
      <c r="O85" s="184"/>
      <c r="P85" s="184"/>
      <c r="Q85" s="185"/>
    </row>
    <row r="86" spans="1:17" hidden="1">
      <c r="A86" s="400"/>
      <c r="B86" s="375"/>
      <c r="C86" s="369"/>
      <c r="D86" s="94"/>
      <c r="E86" s="264" t="e">
        <f>'5- Identificación de Riesgos'!#REF!</f>
        <v>#REF!</v>
      </c>
      <c r="F86" s="457"/>
      <c r="G86" s="458"/>
      <c r="H86" s="369"/>
      <c r="I86" s="92"/>
      <c r="J86" s="460"/>
      <c r="K86" s="460"/>
      <c r="L86" s="463"/>
      <c r="M86" s="375"/>
      <c r="N86" s="375"/>
      <c r="O86" s="184"/>
      <c r="P86" s="184"/>
      <c r="Q86" s="185"/>
    </row>
    <row r="87" spans="1:17" hidden="1">
      <c r="A87" s="400"/>
      <c r="B87" s="375"/>
      <c r="C87" s="369"/>
      <c r="D87" s="94"/>
      <c r="E87" s="264" t="e">
        <f>'5- Identificación de Riesgos'!#REF!</f>
        <v>#REF!</v>
      </c>
      <c r="F87" s="457"/>
      <c r="G87" s="458"/>
      <c r="H87" s="369"/>
      <c r="I87" s="92"/>
      <c r="J87" s="460"/>
      <c r="K87" s="460"/>
      <c r="L87" s="463"/>
      <c r="M87" s="375"/>
      <c r="N87" s="375"/>
      <c r="O87" s="184"/>
      <c r="P87" s="184"/>
      <c r="Q87" s="185"/>
    </row>
    <row r="88" spans="1:17" hidden="1">
      <c r="A88" s="400"/>
      <c r="B88" s="375"/>
      <c r="C88" s="369"/>
      <c r="D88" s="94"/>
      <c r="E88" s="264" t="e">
        <f>'5- Identificación de Riesgos'!#REF!</f>
        <v>#REF!</v>
      </c>
      <c r="F88" s="457"/>
      <c r="G88" s="458"/>
      <c r="H88" s="369"/>
      <c r="I88" s="92"/>
      <c r="J88" s="460"/>
      <c r="K88" s="460"/>
      <c r="L88" s="463"/>
      <c r="M88" s="375"/>
      <c r="N88" s="375"/>
      <c r="O88" s="184"/>
      <c r="P88" s="184"/>
      <c r="Q88" s="185"/>
    </row>
    <row r="89" spans="1:17" ht="15.75" hidden="1" thickBot="1">
      <c r="A89" s="401"/>
      <c r="B89" s="376"/>
      <c r="C89" s="370"/>
      <c r="D89" s="260"/>
      <c r="E89" s="265" t="e">
        <f>'5- Identificación de Riesgos'!#REF!</f>
        <v>#REF!</v>
      </c>
      <c r="F89" s="457"/>
      <c r="G89" s="458"/>
      <c r="H89" s="369"/>
      <c r="I89" s="158"/>
      <c r="J89" s="461"/>
      <c r="K89" s="461"/>
      <c r="L89" s="464"/>
      <c r="M89" s="454"/>
      <c r="N89" s="376"/>
      <c r="O89" s="186"/>
      <c r="P89" s="186"/>
      <c r="Q89" s="187"/>
    </row>
    <row r="90" spans="1:17" ht="90" hidden="1" customHeight="1">
      <c r="A90" s="399" t="e">
        <f>'5- Identificación de Riesgos'!#REF!</f>
        <v>#REF!</v>
      </c>
      <c r="B90" s="374" t="e">
        <f>'5- Identificación de Riesgos'!#REF!</f>
        <v>#REF!</v>
      </c>
      <c r="C90" s="368" t="e">
        <f>'5- Identificación de Riesgos'!#REF!</f>
        <v>#REF!</v>
      </c>
      <c r="D90" s="259" t="e">
        <f>'5- Identificación de Riesgos'!#REF!</f>
        <v>#REF!</v>
      </c>
      <c r="E90" s="263" t="e">
        <f>'5- Identificación de Riesgos'!#REF!</f>
        <v>#REF!</v>
      </c>
      <c r="F90" s="456" t="e">
        <f>'5- Identificación de Riesgos'!#REF!</f>
        <v>#REF!</v>
      </c>
      <c r="G90" s="368" t="e">
        <f>'5- Identificación de Riesgos'!#REF!</f>
        <v>#REF!</v>
      </c>
      <c r="H90" s="368" t="e">
        <f>'5- Identificación de Riesgos'!#REF!</f>
        <v>#REF!</v>
      </c>
      <c r="I90" s="196"/>
      <c r="J90" s="459" t="e">
        <f>'6- Valoración Controles'!T90</f>
        <v>#REF!</v>
      </c>
      <c r="K90" s="459" t="e">
        <f>'6- Valoración Controles'!U90</f>
        <v>#REF!</v>
      </c>
      <c r="L90" s="462" t="e">
        <f>AVERAGE(#REF!)</f>
        <v>#REF!</v>
      </c>
      <c r="M90" s="374" t="e">
        <f>'6- Valoración Controles'!V90</f>
        <v>#REF!</v>
      </c>
      <c r="N90" s="455" t="s">
        <v>344</v>
      </c>
      <c r="O90" s="184"/>
      <c r="P90" s="184"/>
      <c r="Q90" s="185"/>
    </row>
    <row r="91" spans="1:17" ht="45" hidden="1" customHeight="1">
      <c r="A91" s="400"/>
      <c r="B91" s="375"/>
      <c r="C91" s="369"/>
      <c r="D91" s="94"/>
      <c r="E91" s="264" t="e">
        <f>'5- Identificación de Riesgos'!#REF!</f>
        <v>#REF!</v>
      </c>
      <c r="F91" s="457"/>
      <c r="G91" s="458"/>
      <c r="H91" s="369"/>
      <c r="I91" s="92"/>
      <c r="J91" s="460"/>
      <c r="K91" s="460"/>
      <c r="L91" s="463"/>
      <c r="M91" s="375"/>
      <c r="N91" s="375"/>
      <c r="O91" s="184"/>
      <c r="P91" s="184"/>
      <c r="Q91" s="185"/>
    </row>
    <row r="92" spans="1:17" ht="45" hidden="1">
      <c r="A92" s="400"/>
      <c r="B92" s="375"/>
      <c r="C92" s="369"/>
      <c r="D92" s="94"/>
      <c r="E92" s="264" t="e">
        <f>'5- Identificación de Riesgos'!#REF!</f>
        <v>#REF!</v>
      </c>
      <c r="F92" s="457"/>
      <c r="G92" s="458"/>
      <c r="H92" s="369"/>
      <c r="I92" s="92"/>
      <c r="J92" s="460"/>
      <c r="K92" s="460"/>
      <c r="L92" s="463"/>
      <c r="M92" s="375"/>
      <c r="N92" s="375"/>
      <c r="O92" s="184"/>
      <c r="P92" s="184"/>
      <c r="Q92" s="185"/>
    </row>
    <row r="93" spans="1:17" ht="30" hidden="1" customHeight="1">
      <c r="A93" s="400"/>
      <c r="B93" s="375"/>
      <c r="C93" s="369"/>
      <c r="D93" s="94"/>
      <c r="E93" s="264" t="e">
        <f>'5- Identificación de Riesgos'!#REF!</f>
        <v>#REF!</v>
      </c>
      <c r="F93" s="457"/>
      <c r="G93" s="458"/>
      <c r="H93" s="369"/>
      <c r="I93" s="92"/>
      <c r="J93" s="460"/>
      <c r="K93" s="460"/>
      <c r="L93" s="463"/>
      <c r="M93" s="375"/>
      <c r="N93" s="375"/>
      <c r="O93" s="184"/>
      <c r="P93" s="184"/>
      <c r="Q93" s="185"/>
    </row>
    <row r="94" spans="1:17" ht="30" hidden="1" customHeight="1">
      <c r="A94" s="400"/>
      <c r="B94" s="375"/>
      <c r="C94" s="369"/>
      <c r="D94" s="94"/>
      <c r="E94" s="264" t="e">
        <f>'5- Identificación de Riesgos'!#REF!</f>
        <v>#REF!</v>
      </c>
      <c r="F94" s="457"/>
      <c r="G94" s="458"/>
      <c r="H94" s="369"/>
      <c r="I94" s="92"/>
      <c r="J94" s="460"/>
      <c r="K94" s="460"/>
      <c r="L94" s="463"/>
      <c r="M94" s="375"/>
      <c r="N94" s="375"/>
      <c r="O94" s="184"/>
      <c r="P94" s="184"/>
      <c r="Q94" s="185"/>
    </row>
    <row r="95" spans="1:17" hidden="1">
      <c r="A95" s="400"/>
      <c r="B95" s="375"/>
      <c r="C95" s="369"/>
      <c r="D95" s="94"/>
      <c r="E95" s="264" t="e">
        <f>'5- Identificación de Riesgos'!#REF!</f>
        <v>#REF!</v>
      </c>
      <c r="F95" s="457"/>
      <c r="G95" s="458"/>
      <c r="H95" s="369"/>
      <c r="I95" s="92"/>
      <c r="J95" s="460"/>
      <c r="K95" s="460"/>
      <c r="L95" s="463"/>
      <c r="M95" s="375"/>
      <c r="N95" s="375"/>
      <c r="O95" s="184"/>
      <c r="P95" s="184"/>
      <c r="Q95" s="185"/>
    </row>
    <row r="96" spans="1:17" hidden="1">
      <c r="A96" s="400"/>
      <c r="B96" s="375"/>
      <c r="C96" s="369"/>
      <c r="D96" s="94"/>
      <c r="E96" s="264" t="e">
        <f>'5- Identificación de Riesgos'!#REF!</f>
        <v>#REF!</v>
      </c>
      <c r="F96" s="457"/>
      <c r="G96" s="458"/>
      <c r="H96" s="369"/>
      <c r="I96" s="92"/>
      <c r="J96" s="460"/>
      <c r="K96" s="460"/>
      <c r="L96" s="463"/>
      <c r="M96" s="375"/>
      <c r="N96" s="375"/>
      <c r="O96" s="184"/>
      <c r="P96" s="184"/>
      <c r="Q96" s="185"/>
    </row>
    <row r="97" spans="1:17" hidden="1">
      <c r="A97" s="400"/>
      <c r="B97" s="375"/>
      <c r="C97" s="369"/>
      <c r="D97" s="94"/>
      <c r="E97" s="264" t="e">
        <f>'5- Identificación de Riesgos'!#REF!</f>
        <v>#REF!</v>
      </c>
      <c r="F97" s="457"/>
      <c r="G97" s="458"/>
      <c r="H97" s="369"/>
      <c r="I97" s="92"/>
      <c r="J97" s="460"/>
      <c r="K97" s="460"/>
      <c r="L97" s="463"/>
      <c r="M97" s="375"/>
      <c r="N97" s="375"/>
      <c r="O97" s="184"/>
      <c r="P97" s="184"/>
      <c r="Q97" s="185"/>
    </row>
    <row r="98" spans="1:17" hidden="1">
      <c r="A98" s="400"/>
      <c r="B98" s="375"/>
      <c r="C98" s="369"/>
      <c r="D98" s="94"/>
      <c r="E98" s="264" t="e">
        <f>'5- Identificación de Riesgos'!#REF!</f>
        <v>#REF!</v>
      </c>
      <c r="F98" s="457"/>
      <c r="G98" s="458"/>
      <c r="H98" s="369"/>
      <c r="I98" s="92"/>
      <c r="J98" s="460"/>
      <c r="K98" s="460"/>
      <c r="L98" s="463"/>
      <c r="M98" s="375"/>
      <c r="N98" s="375"/>
      <c r="O98" s="184"/>
      <c r="P98" s="184"/>
      <c r="Q98" s="185"/>
    </row>
    <row r="99" spans="1:17" ht="15.75" hidden="1" thickBot="1">
      <c r="A99" s="401"/>
      <c r="B99" s="376"/>
      <c r="C99" s="370"/>
      <c r="D99" s="260"/>
      <c r="E99" s="265" t="e">
        <f>'5- Identificación de Riesgos'!#REF!</f>
        <v>#REF!</v>
      </c>
      <c r="F99" s="457"/>
      <c r="G99" s="458"/>
      <c r="H99" s="369"/>
      <c r="I99" s="158"/>
      <c r="J99" s="461"/>
      <c r="K99" s="461"/>
      <c r="L99" s="464"/>
      <c r="M99" s="454"/>
      <c r="N99" s="376"/>
      <c r="O99" s="186"/>
      <c r="P99" s="186"/>
      <c r="Q99" s="187"/>
    </row>
    <row r="100" spans="1:17" ht="30" hidden="1" customHeight="1">
      <c r="A100" s="399" t="e">
        <f>'5- Identificación de Riesgos'!#REF!</f>
        <v>#REF!</v>
      </c>
      <c r="B100" s="374" t="e">
        <f>'5- Identificación de Riesgos'!#REF!</f>
        <v>#REF!</v>
      </c>
      <c r="C100" s="368" t="e">
        <f>'5- Identificación de Riesgos'!#REF!</f>
        <v>#REF!</v>
      </c>
      <c r="D100" s="259" t="e">
        <f>'5- Identificación de Riesgos'!#REF!</f>
        <v>#REF!</v>
      </c>
      <c r="E100" s="263" t="e">
        <f>'5- Identificación de Riesgos'!#REF!</f>
        <v>#REF!</v>
      </c>
      <c r="F100" s="456" t="e">
        <f>'5- Identificación de Riesgos'!#REF!</f>
        <v>#REF!</v>
      </c>
      <c r="G100" s="368" t="e">
        <f>'5- Identificación de Riesgos'!#REF!</f>
        <v>#REF!</v>
      </c>
      <c r="H100" s="368" t="e">
        <f>'5- Identificación de Riesgos'!#REF!</f>
        <v>#REF!</v>
      </c>
      <c r="I100" s="196"/>
      <c r="J100" s="459" t="e">
        <f>'6- Valoración Controles'!T100</f>
        <v>#REF!</v>
      </c>
      <c r="K100" s="459" t="e">
        <f>'6- Valoración Controles'!U100</f>
        <v>#REF!</v>
      </c>
      <c r="L100" s="462" t="e">
        <f>AVERAGE(#REF!)</f>
        <v>#REF!</v>
      </c>
      <c r="M100" s="374" t="e">
        <f>'6- Valoración Controles'!V100</f>
        <v>#REF!</v>
      </c>
      <c r="N100" s="455" t="s">
        <v>344</v>
      </c>
      <c r="O100" s="184"/>
      <c r="P100" s="184"/>
      <c r="Q100" s="185"/>
    </row>
    <row r="101" spans="1:17" ht="30" hidden="1">
      <c r="A101" s="400"/>
      <c r="B101" s="375"/>
      <c r="C101" s="369"/>
      <c r="D101" s="94"/>
      <c r="E101" s="264" t="e">
        <f>'5- Identificación de Riesgos'!#REF!</f>
        <v>#REF!</v>
      </c>
      <c r="F101" s="457"/>
      <c r="G101" s="458"/>
      <c r="H101" s="369"/>
      <c r="I101" s="92"/>
      <c r="J101" s="460"/>
      <c r="K101" s="460"/>
      <c r="L101" s="463"/>
      <c r="M101" s="375"/>
      <c r="N101" s="375"/>
      <c r="O101" s="184"/>
      <c r="P101" s="184"/>
      <c r="Q101" s="185"/>
    </row>
    <row r="102" spans="1:17" ht="60" hidden="1" customHeight="1">
      <c r="A102" s="400"/>
      <c r="B102" s="375"/>
      <c r="C102" s="369"/>
      <c r="D102" s="94"/>
      <c r="E102" s="264" t="e">
        <f>'5- Identificación de Riesgos'!#REF!</f>
        <v>#REF!</v>
      </c>
      <c r="F102" s="457"/>
      <c r="G102" s="458"/>
      <c r="H102" s="369"/>
      <c r="I102" s="92"/>
      <c r="J102" s="460"/>
      <c r="K102" s="460"/>
      <c r="L102" s="463"/>
      <c r="M102" s="375"/>
      <c r="N102" s="375"/>
      <c r="O102" s="184"/>
      <c r="P102" s="184"/>
      <c r="Q102" s="185"/>
    </row>
    <row r="103" spans="1:17" hidden="1">
      <c r="A103" s="400"/>
      <c r="B103" s="375"/>
      <c r="C103" s="369"/>
      <c r="D103" s="94"/>
      <c r="E103" s="264" t="e">
        <f>'5- Identificación de Riesgos'!#REF!</f>
        <v>#REF!</v>
      </c>
      <c r="F103" s="457"/>
      <c r="G103" s="458"/>
      <c r="H103" s="369"/>
      <c r="I103" s="92"/>
      <c r="J103" s="460"/>
      <c r="K103" s="460"/>
      <c r="L103" s="463"/>
      <c r="M103" s="375"/>
      <c r="N103" s="375"/>
      <c r="O103" s="184"/>
      <c r="P103" s="184"/>
      <c r="Q103" s="185"/>
    </row>
    <row r="104" spans="1:17" hidden="1">
      <c r="A104" s="400"/>
      <c r="B104" s="375"/>
      <c r="C104" s="369"/>
      <c r="D104" s="94"/>
      <c r="E104" s="264" t="e">
        <f>'5- Identificación de Riesgos'!#REF!</f>
        <v>#REF!</v>
      </c>
      <c r="F104" s="457"/>
      <c r="G104" s="458"/>
      <c r="H104" s="369"/>
      <c r="I104" s="92"/>
      <c r="J104" s="460"/>
      <c r="K104" s="460"/>
      <c r="L104" s="463"/>
      <c r="M104" s="375"/>
      <c r="N104" s="375"/>
      <c r="O104" s="184"/>
      <c r="P104" s="184"/>
      <c r="Q104" s="185"/>
    </row>
    <row r="105" spans="1:17" hidden="1">
      <c r="A105" s="400"/>
      <c r="B105" s="375"/>
      <c r="C105" s="369"/>
      <c r="D105" s="94"/>
      <c r="E105" s="264" t="e">
        <f>'5- Identificación de Riesgos'!#REF!</f>
        <v>#REF!</v>
      </c>
      <c r="F105" s="457"/>
      <c r="G105" s="458"/>
      <c r="H105" s="369"/>
      <c r="I105" s="92"/>
      <c r="J105" s="460"/>
      <c r="K105" s="460"/>
      <c r="L105" s="463"/>
      <c r="M105" s="375"/>
      <c r="N105" s="375"/>
      <c r="O105" s="184"/>
      <c r="P105" s="184"/>
      <c r="Q105" s="185"/>
    </row>
    <row r="106" spans="1:17" hidden="1">
      <c r="A106" s="400"/>
      <c r="B106" s="375"/>
      <c r="C106" s="369"/>
      <c r="D106" s="94"/>
      <c r="E106" s="264" t="e">
        <f>'5- Identificación de Riesgos'!#REF!</f>
        <v>#REF!</v>
      </c>
      <c r="F106" s="457"/>
      <c r="G106" s="458"/>
      <c r="H106" s="369"/>
      <c r="I106" s="92"/>
      <c r="J106" s="460"/>
      <c r="K106" s="460"/>
      <c r="L106" s="463"/>
      <c r="M106" s="375"/>
      <c r="N106" s="375"/>
      <c r="O106" s="184"/>
      <c r="P106" s="184"/>
      <c r="Q106" s="185"/>
    </row>
    <row r="107" spans="1:17" hidden="1">
      <c r="A107" s="400"/>
      <c r="B107" s="375"/>
      <c r="C107" s="369"/>
      <c r="D107" s="94"/>
      <c r="E107" s="264" t="e">
        <f>'5- Identificación de Riesgos'!#REF!</f>
        <v>#REF!</v>
      </c>
      <c r="F107" s="457"/>
      <c r="G107" s="458"/>
      <c r="H107" s="369"/>
      <c r="I107" s="92"/>
      <c r="J107" s="460"/>
      <c r="K107" s="460"/>
      <c r="L107" s="463"/>
      <c r="M107" s="375"/>
      <c r="N107" s="375"/>
      <c r="O107" s="184"/>
      <c r="P107" s="184"/>
      <c r="Q107" s="185"/>
    </row>
    <row r="108" spans="1:17" hidden="1">
      <c r="A108" s="400"/>
      <c r="B108" s="375"/>
      <c r="C108" s="369"/>
      <c r="D108" s="94"/>
      <c r="E108" s="264" t="e">
        <f>'5- Identificación de Riesgos'!#REF!</f>
        <v>#REF!</v>
      </c>
      <c r="F108" s="457"/>
      <c r="G108" s="458"/>
      <c r="H108" s="369"/>
      <c r="I108" s="92"/>
      <c r="J108" s="460"/>
      <c r="K108" s="460"/>
      <c r="L108" s="463"/>
      <c r="M108" s="375"/>
      <c r="N108" s="375"/>
      <c r="O108" s="184"/>
      <c r="P108" s="184"/>
      <c r="Q108" s="185"/>
    </row>
    <row r="109" spans="1:17" ht="15.75" hidden="1" thickBot="1">
      <c r="A109" s="401"/>
      <c r="B109" s="376"/>
      <c r="C109" s="370"/>
      <c r="D109" s="260"/>
      <c r="E109" s="265" t="e">
        <f>'5- Identificación de Riesgos'!#REF!</f>
        <v>#REF!</v>
      </c>
      <c r="F109" s="457"/>
      <c r="G109" s="458"/>
      <c r="H109" s="369"/>
      <c r="I109" s="158"/>
      <c r="J109" s="461"/>
      <c r="K109" s="461"/>
      <c r="L109" s="464"/>
      <c r="M109" s="454"/>
      <c r="N109" s="376"/>
      <c r="O109" s="186"/>
      <c r="P109" s="186"/>
      <c r="Q109" s="187"/>
    </row>
  </sheetData>
  <dataConsolidate/>
  <mergeCells count="138">
    <mergeCell ref="M60:M69"/>
    <mergeCell ref="N60:N69"/>
    <mergeCell ref="G60:G69"/>
    <mergeCell ref="H60:H69"/>
    <mergeCell ref="J60:J69"/>
    <mergeCell ref="K60:K69"/>
    <mergeCell ref="L60:L69"/>
    <mergeCell ref="A60:A69"/>
    <mergeCell ref="B60:B69"/>
    <mergeCell ref="C60:C69"/>
    <mergeCell ref="F60:F69"/>
    <mergeCell ref="H20:H2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N20:N29"/>
    <mergeCell ref="M10:M19"/>
    <mergeCell ref="N10:N19"/>
    <mergeCell ref="J20:J29"/>
    <mergeCell ref="L20:L29"/>
    <mergeCell ref="J10:J19"/>
    <mergeCell ref="K10:K19"/>
    <mergeCell ref="J30:J39"/>
    <mergeCell ref="K30:K39"/>
    <mergeCell ref="L30:L39"/>
    <mergeCell ref="M30:M39"/>
    <mergeCell ref="N30:N3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H10:H19"/>
    <mergeCell ref="H30:H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s>
  <conditionalFormatting sqref="F10 F20 F30 F40 F50 F60 F70 F80 F90 F10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G80 G90 G10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I50 H60:I60 H70:I70 H80:I80 H90:I90 H100:I10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10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10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M80 M90 M10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75" t="s">
        <v>345</v>
      </c>
      <c r="C2" s="475"/>
      <c r="D2" s="475"/>
      <c r="E2" s="475"/>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346</v>
      </c>
      <c r="D4" s="65"/>
      <c r="E4" s="65" t="s">
        <v>347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348</v>
      </c>
      <c r="D5" s="65"/>
      <c r="E5" s="67" t="s">
        <v>349</v>
      </c>
      <c r="F5" s="65" t="s">
        <v>347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350</v>
      </c>
      <c r="C6" s="111" t="s">
        <v>351</v>
      </c>
      <c r="D6" s="69">
        <v>0.04</v>
      </c>
      <c r="E6" s="70" t="s">
        <v>352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353</v>
      </c>
      <c r="C7" s="111" t="s">
        <v>354</v>
      </c>
      <c r="D7" s="69">
        <v>0.09</v>
      </c>
      <c r="E7" s="70" t="s">
        <v>355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356</v>
      </c>
      <c r="C8" s="111" t="s">
        <v>357</v>
      </c>
      <c r="D8" s="69">
        <v>0.28999999999999998</v>
      </c>
      <c r="E8" s="70" t="s">
        <v>358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359</v>
      </c>
      <c r="C9" s="111" t="s">
        <v>360</v>
      </c>
      <c r="D9" s="69">
        <v>0.49</v>
      </c>
      <c r="E9" s="70" t="s">
        <v>361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362</v>
      </c>
      <c r="C10" s="111" t="s">
        <v>363</v>
      </c>
      <c r="D10" s="69">
        <v>1</v>
      </c>
      <c r="E10" s="70" t="s">
        <v>364</v>
      </c>
      <c r="F10" s="71">
        <v>5</v>
      </c>
      <c r="G10" s="2"/>
      <c r="H10" s="2"/>
      <c r="I10" s="94" t="s">
        <v>365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76" t="s">
        <v>366</v>
      </c>
      <c r="C14" s="476"/>
      <c r="D14" s="476"/>
      <c r="E14" s="476"/>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78" t="s">
        <v>296</v>
      </c>
      <c r="D16" s="478"/>
      <c r="E16" s="478"/>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367</v>
      </c>
      <c r="C17" s="477" t="s">
        <v>297</v>
      </c>
      <c r="D17" s="477"/>
      <c r="E17" s="477"/>
      <c r="F17" s="104">
        <v>1</v>
      </c>
      <c r="G17" s="77"/>
      <c r="H17" s="77"/>
      <c r="I17" s="94" t="s">
        <v>296</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368</v>
      </c>
      <c r="C18" s="477" t="s">
        <v>299</v>
      </c>
      <c r="D18" s="477"/>
      <c r="E18" s="477"/>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369</v>
      </c>
      <c r="C19" s="477" t="s">
        <v>300</v>
      </c>
      <c r="D19" s="477"/>
      <c r="E19" s="477"/>
      <c r="F19" s="104">
        <v>3</v>
      </c>
      <c r="G19" s="77"/>
      <c r="H19" s="77"/>
      <c r="I19" s="94" t="s">
        <v>294</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370</v>
      </c>
      <c r="C20" s="477" t="s">
        <v>304</v>
      </c>
      <c r="D20" s="477"/>
      <c r="E20" s="477"/>
      <c r="F20" s="104">
        <v>4</v>
      </c>
      <c r="G20" s="77"/>
      <c r="H20" s="77"/>
      <c r="I20" s="94" t="s">
        <v>371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372</v>
      </c>
      <c r="C21" s="477" t="s">
        <v>301</v>
      </c>
      <c r="D21" s="477"/>
      <c r="E21" s="477"/>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79" t="s">
        <v>292</v>
      </c>
      <c r="D24" s="479"/>
      <c r="E24" s="479"/>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367</v>
      </c>
      <c r="C25" s="477" t="s">
        <v>293</v>
      </c>
      <c r="D25" s="477"/>
      <c r="E25" s="477"/>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368</v>
      </c>
      <c r="C26" s="477" t="s">
        <v>373</v>
      </c>
      <c r="D26" s="477"/>
      <c r="E26" s="477"/>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369</v>
      </c>
      <c r="C27" s="477" t="s">
        <v>374</v>
      </c>
      <c r="D27" s="477"/>
      <c r="E27" s="477"/>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370</v>
      </c>
      <c r="C28" s="477" t="s">
        <v>375</v>
      </c>
      <c r="D28" s="477"/>
      <c r="E28" s="477"/>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372</v>
      </c>
      <c r="C29" s="477" t="s">
        <v>307</v>
      </c>
      <c r="D29" s="477"/>
      <c r="E29" s="477"/>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78" t="s">
        <v>294</v>
      </c>
      <c r="D32" s="478"/>
      <c r="E32" s="478"/>
      <c r="F32" s="86"/>
      <c r="I32" s="85"/>
      <c r="J32" s="85"/>
      <c r="K32" s="85"/>
      <c r="L32" s="85"/>
      <c r="M32" s="85"/>
      <c r="N32" s="85"/>
      <c r="O32" s="85"/>
      <c r="P32" s="85"/>
      <c r="Q32" s="85"/>
      <c r="R32" s="85"/>
      <c r="S32" s="85"/>
    </row>
    <row r="33" spans="2:19" s="77" customFormat="1" ht="20.25">
      <c r="B33" s="68" t="s">
        <v>367</v>
      </c>
      <c r="C33" s="477" t="s">
        <v>298</v>
      </c>
      <c r="D33" s="477"/>
      <c r="E33" s="477"/>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368</v>
      </c>
      <c r="C34" s="477" t="s">
        <v>295</v>
      </c>
      <c r="D34" s="477"/>
      <c r="E34" s="477"/>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369</v>
      </c>
      <c r="C35" s="477" t="s">
        <v>376</v>
      </c>
      <c r="D35" s="477"/>
      <c r="E35" s="477"/>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370</v>
      </c>
      <c r="C36" s="477" t="s">
        <v>377</v>
      </c>
      <c r="D36" s="477"/>
      <c r="E36" s="477"/>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372</v>
      </c>
      <c r="C37" s="477" t="s">
        <v>378</v>
      </c>
      <c r="D37" s="477"/>
      <c r="E37" s="477"/>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78" t="s">
        <v>371</v>
      </c>
      <c r="D40" s="478"/>
      <c r="E40" s="478"/>
      <c r="F40" s="86"/>
    </row>
    <row r="41" spans="2:19" s="77" customFormat="1" ht="20.25">
      <c r="B41" s="106" t="s">
        <v>367</v>
      </c>
      <c r="C41" s="477" t="s">
        <v>379</v>
      </c>
      <c r="D41" s="477"/>
      <c r="E41" s="477"/>
      <c r="F41" s="105">
        <v>1</v>
      </c>
    </row>
    <row r="42" spans="2:19" s="77" customFormat="1" ht="20.25">
      <c r="B42" s="107" t="s">
        <v>368</v>
      </c>
      <c r="C42" s="477" t="s">
        <v>380</v>
      </c>
      <c r="D42" s="477"/>
      <c r="E42" s="477"/>
      <c r="F42" s="105">
        <v>2</v>
      </c>
    </row>
    <row r="43" spans="2:19" s="77" customFormat="1" ht="20.25">
      <c r="B43" s="108" t="s">
        <v>369</v>
      </c>
      <c r="C43" s="477" t="s">
        <v>381</v>
      </c>
      <c r="D43" s="477"/>
      <c r="E43" s="477"/>
      <c r="F43" s="105">
        <v>3</v>
      </c>
    </row>
    <row r="44" spans="2:19" s="77" customFormat="1" ht="20.25">
      <c r="B44" s="109" t="s">
        <v>370</v>
      </c>
      <c r="C44" s="477" t="s">
        <v>382</v>
      </c>
      <c r="D44" s="477"/>
      <c r="E44" s="477"/>
      <c r="F44" s="105">
        <v>4</v>
      </c>
    </row>
    <row r="45" spans="2:19" s="77" customFormat="1" ht="20.25">
      <c r="B45" s="110" t="s">
        <v>372</v>
      </c>
      <c r="C45" s="477" t="s">
        <v>383</v>
      </c>
      <c r="D45" s="477"/>
      <c r="E45" s="477"/>
      <c r="F45" s="105">
        <v>5</v>
      </c>
    </row>
    <row r="46" spans="2:19" s="77" customFormat="1" ht="20.25">
      <c r="B46" s="85"/>
      <c r="C46" s="85" t="s">
        <v>384</v>
      </c>
      <c r="D46" s="85"/>
      <c r="F46" s="86"/>
    </row>
    <row r="47" spans="2:19" s="77" customFormat="1" ht="20.25">
      <c r="B47" s="85"/>
      <c r="C47" s="85"/>
      <c r="D47" s="85"/>
      <c r="F47" s="86"/>
    </row>
    <row r="48" spans="2:19" s="77" customFormat="1" ht="20.25">
      <c r="B48" s="78"/>
      <c r="C48" s="479" t="s">
        <v>385</v>
      </c>
      <c r="D48" s="479"/>
      <c r="E48" s="479"/>
      <c r="F48" s="86"/>
    </row>
    <row r="49" spans="2:6" s="77" customFormat="1" ht="20.25" customHeight="1">
      <c r="B49" s="80" t="s">
        <v>367</v>
      </c>
      <c r="C49" s="480" t="s">
        <v>386</v>
      </c>
      <c r="D49" s="481"/>
      <c r="E49" s="482"/>
      <c r="F49" s="71">
        <v>1</v>
      </c>
    </row>
    <row r="50" spans="2:6" s="77" customFormat="1" ht="20.25" customHeight="1">
      <c r="B50" s="81" t="s">
        <v>368</v>
      </c>
      <c r="C50" s="480" t="s">
        <v>387</v>
      </c>
      <c r="D50" s="481"/>
      <c r="E50" s="482"/>
      <c r="F50" s="71">
        <v>2</v>
      </c>
    </row>
    <row r="51" spans="2:6" s="77" customFormat="1" ht="20.25" customHeight="1">
      <c r="B51" s="82" t="s">
        <v>369</v>
      </c>
      <c r="C51" s="480" t="s">
        <v>388</v>
      </c>
      <c r="D51" s="481"/>
      <c r="E51" s="482"/>
      <c r="F51" s="71">
        <v>3</v>
      </c>
    </row>
    <row r="52" spans="2:6" s="77" customFormat="1" ht="20.25" customHeight="1">
      <c r="B52" s="83" t="s">
        <v>370</v>
      </c>
      <c r="C52" s="480" t="s">
        <v>389</v>
      </c>
      <c r="D52" s="481"/>
      <c r="E52" s="482"/>
      <c r="F52" s="71">
        <v>4</v>
      </c>
    </row>
    <row r="53" spans="2:6" s="77" customFormat="1" ht="20.25" customHeight="1">
      <c r="B53" s="84" t="s">
        <v>372</v>
      </c>
      <c r="C53" s="480" t="s">
        <v>390</v>
      </c>
      <c r="D53" s="481"/>
      <c r="E53" s="482"/>
      <c r="F53" s="71">
        <v>5</v>
      </c>
    </row>
    <row r="54" spans="2:6" s="77" customFormat="1" ht="20.25">
      <c r="B54" s="85"/>
      <c r="C54" s="85"/>
      <c r="D54" s="85"/>
      <c r="E54" s="85"/>
      <c r="F54" s="86"/>
    </row>
    <row r="55" spans="2:6" s="77" customFormat="1" ht="20.25"/>
    <row r="56" spans="2:6" s="77" customFormat="1" ht="20.25" customHeight="1">
      <c r="B56" s="78"/>
      <c r="C56" s="97" t="s">
        <v>365</v>
      </c>
      <c r="D56" s="97"/>
      <c r="E56" s="97"/>
      <c r="F56" s="86"/>
    </row>
    <row r="57" spans="2:6" s="77" customFormat="1" ht="20.25" customHeight="1">
      <c r="B57" s="80" t="s">
        <v>367</v>
      </c>
      <c r="C57" s="483" t="s">
        <v>391</v>
      </c>
      <c r="D57" s="484"/>
      <c r="E57" s="485"/>
      <c r="F57" s="71">
        <v>1</v>
      </c>
    </row>
    <row r="58" spans="2:6" s="77" customFormat="1" ht="20.25" customHeight="1">
      <c r="B58" s="81" t="s">
        <v>368</v>
      </c>
      <c r="C58" s="483" t="s">
        <v>392</v>
      </c>
      <c r="D58" s="484"/>
      <c r="E58" s="485"/>
      <c r="F58" s="71">
        <v>2</v>
      </c>
    </row>
    <row r="59" spans="2:6" s="77" customFormat="1" ht="20.25" customHeight="1">
      <c r="B59" s="82" t="s">
        <v>369</v>
      </c>
      <c r="C59" s="483" t="s">
        <v>393</v>
      </c>
      <c r="D59" s="484"/>
      <c r="E59" s="485"/>
      <c r="F59" s="71">
        <v>3</v>
      </c>
    </row>
    <row r="60" spans="2:6" s="77" customFormat="1" ht="20.25" customHeight="1">
      <c r="B60" s="83" t="s">
        <v>370</v>
      </c>
      <c r="C60" s="483" t="s">
        <v>394</v>
      </c>
      <c r="D60" s="484"/>
      <c r="E60" s="485"/>
      <c r="F60" s="71">
        <v>4</v>
      </c>
    </row>
    <row r="61" spans="2:6" s="77" customFormat="1" ht="20.25" customHeight="1">
      <c r="B61" s="84" t="s">
        <v>372</v>
      </c>
      <c r="C61" s="483" t="s">
        <v>395</v>
      </c>
      <c r="D61" s="484"/>
      <c r="E61" s="485"/>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88" t="s">
        <v>396</v>
      </c>
      <c r="C4" s="489"/>
      <c r="D4" s="489"/>
      <c r="E4" s="490" t="s">
        <v>397</v>
      </c>
      <c r="F4" s="490"/>
      <c r="G4" s="490"/>
      <c r="H4" s="490"/>
      <c r="I4" s="491"/>
      <c r="Q4" s="492" t="s">
        <v>398</v>
      </c>
      <c r="R4" s="492"/>
    </row>
    <row r="5" spans="2:19">
      <c r="B5" s="488"/>
      <c r="C5" s="489"/>
      <c r="D5" s="489"/>
      <c r="E5" s="490"/>
      <c r="F5" s="490"/>
      <c r="G5" s="490"/>
      <c r="H5" s="490"/>
      <c r="I5" s="491"/>
      <c r="Q5" s="492"/>
      <c r="R5" s="492"/>
    </row>
    <row r="6" spans="2:19">
      <c r="B6" s="488"/>
      <c r="C6" s="489"/>
      <c r="D6" s="489"/>
      <c r="E6" s="490"/>
      <c r="F6" s="490"/>
      <c r="G6" s="490"/>
      <c r="H6" s="490"/>
      <c r="I6" s="491"/>
      <c r="Q6" s="492"/>
      <c r="R6" s="492"/>
    </row>
    <row r="7" spans="2:19" ht="15.75" thickBot="1">
      <c r="B7" s="115"/>
      <c r="I7" s="116"/>
    </row>
    <row r="8" spans="2:19" ht="62.25" customHeight="1" thickBot="1">
      <c r="B8" s="493" t="s">
        <v>347</v>
      </c>
      <c r="C8" s="494"/>
      <c r="D8" s="57" t="s">
        <v>399</v>
      </c>
      <c r="E8" s="58">
        <v>5</v>
      </c>
      <c r="F8" s="58">
        <v>10</v>
      </c>
      <c r="G8" s="58">
        <v>15</v>
      </c>
      <c r="H8" s="58">
        <v>20</v>
      </c>
      <c r="I8" s="117">
        <v>25</v>
      </c>
      <c r="K8" s="495" t="s">
        <v>400</v>
      </c>
      <c r="L8" s="496"/>
      <c r="M8" s="496"/>
      <c r="N8" s="496"/>
      <c r="O8" s="496"/>
      <c r="P8" s="497"/>
      <c r="Q8" s="498" t="s">
        <v>401</v>
      </c>
      <c r="R8" s="498"/>
      <c r="S8" s="17" t="s">
        <v>402</v>
      </c>
    </row>
    <row r="9" spans="2:19" ht="62.25" customHeight="1" thickBot="1">
      <c r="B9" s="493"/>
      <c r="C9" s="494"/>
      <c r="D9" s="57" t="s">
        <v>403</v>
      </c>
      <c r="E9" s="59">
        <v>4</v>
      </c>
      <c r="F9" s="59">
        <v>8</v>
      </c>
      <c r="G9" s="58">
        <v>12</v>
      </c>
      <c r="H9" s="58">
        <v>16</v>
      </c>
      <c r="I9" s="117">
        <v>20</v>
      </c>
      <c r="K9" s="499" t="s">
        <v>404</v>
      </c>
      <c r="L9" s="500"/>
      <c r="M9" s="500"/>
      <c r="N9" s="500"/>
      <c r="O9" s="500"/>
      <c r="P9" s="500"/>
      <c r="Q9" s="501" t="s">
        <v>405</v>
      </c>
      <c r="R9" s="502"/>
      <c r="S9" s="17" t="s">
        <v>344</v>
      </c>
    </row>
    <row r="10" spans="2:19" ht="62.25" customHeight="1" thickBot="1">
      <c r="B10" s="493"/>
      <c r="C10" s="494"/>
      <c r="D10" s="57" t="s">
        <v>406</v>
      </c>
      <c r="E10" s="59">
        <v>3</v>
      </c>
      <c r="F10" s="59">
        <v>6</v>
      </c>
      <c r="G10" s="59">
        <v>9</v>
      </c>
      <c r="H10" s="58">
        <v>12</v>
      </c>
      <c r="I10" s="117">
        <v>15</v>
      </c>
      <c r="K10" s="503" t="s">
        <v>369</v>
      </c>
      <c r="L10" s="504"/>
      <c r="M10" s="504"/>
      <c r="N10" s="504"/>
      <c r="O10" s="504"/>
      <c r="P10" s="504"/>
      <c r="Q10" s="498" t="s">
        <v>407</v>
      </c>
      <c r="R10" s="498"/>
      <c r="S10" s="17" t="s">
        <v>408</v>
      </c>
    </row>
    <row r="11" spans="2:19" ht="62.25" customHeight="1">
      <c r="B11" s="493"/>
      <c r="C11" s="494"/>
      <c r="D11" s="57" t="s">
        <v>409</v>
      </c>
      <c r="E11" s="60">
        <v>2</v>
      </c>
      <c r="F11" s="59">
        <v>4</v>
      </c>
      <c r="G11" s="59">
        <v>6</v>
      </c>
      <c r="H11" s="58">
        <v>8</v>
      </c>
      <c r="I11" s="117">
        <v>10</v>
      </c>
      <c r="K11" s="505" t="s">
        <v>410</v>
      </c>
      <c r="L11" s="506"/>
      <c r="M11" s="506"/>
      <c r="N11" s="506"/>
      <c r="O11" s="506"/>
      <c r="P11" s="506"/>
      <c r="Q11" s="498" t="s">
        <v>343</v>
      </c>
      <c r="R11" s="507"/>
      <c r="S11" s="17" t="s">
        <v>343</v>
      </c>
    </row>
    <row r="12" spans="2:19" ht="62.25" customHeight="1">
      <c r="B12" s="493"/>
      <c r="C12" s="494"/>
      <c r="D12" s="57" t="s">
        <v>411</v>
      </c>
      <c r="E12" s="60">
        <v>1</v>
      </c>
      <c r="F12" s="60">
        <v>2</v>
      </c>
      <c r="G12" s="59">
        <v>3</v>
      </c>
      <c r="H12" s="58">
        <v>4</v>
      </c>
      <c r="I12" s="117">
        <v>5</v>
      </c>
    </row>
    <row r="13" spans="2:19" ht="62.25" customHeight="1" thickBot="1">
      <c r="B13" s="118"/>
      <c r="C13" s="486" t="s">
        <v>412</v>
      </c>
      <c r="D13" s="487"/>
      <c r="E13" s="119" t="s">
        <v>413</v>
      </c>
      <c r="F13" s="119" t="s">
        <v>414</v>
      </c>
      <c r="G13" s="119" t="s">
        <v>415</v>
      </c>
      <c r="H13" s="119" t="s">
        <v>416</v>
      </c>
      <c r="I13" s="120" t="s">
        <v>417</v>
      </c>
    </row>
    <row r="17" spans="4:6">
      <c r="D17" s="17"/>
      <c r="E17" s="17"/>
      <c r="F17" s="17"/>
    </row>
    <row r="18" spans="4:6" ht="15.75">
      <c r="D18" s="22" t="s">
        <v>418</v>
      </c>
      <c r="E18" s="121" t="s">
        <v>410</v>
      </c>
      <c r="F18" s="121">
        <v>1</v>
      </c>
    </row>
    <row r="19" spans="4:6">
      <c r="D19" s="22" t="s">
        <v>419</v>
      </c>
      <c r="E19" s="22" t="s">
        <v>410</v>
      </c>
      <c r="F19" s="22">
        <v>2</v>
      </c>
    </row>
    <row r="20" spans="4:6">
      <c r="D20" s="22" t="s">
        <v>420</v>
      </c>
      <c r="E20" s="22" t="s">
        <v>369</v>
      </c>
      <c r="F20" s="22">
        <v>2</v>
      </c>
    </row>
    <row r="21" spans="4:6">
      <c r="D21" s="22" t="s">
        <v>421</v>
      </c>
      <c r="E21" s="22" t="s">
        <v>422</v>
      </c>
      <c r="F21" s="22">
        <v>3</v>
      </c>
    </row>
    <row r="22" spans="4:6">
      <c r="D22" s="22" t="s">
        <v>423</v>
      </c>
      <c r="E22" s="22" t="s">
        <v>400</v>
      </c>
      <c r="F22" s="22">
        <v>4</v>
      </c>
    </row>
    <row r="23" spans="4:6">
      <c r="D23" s="22" t="s">
        <v>424</v>
      </c>
      <c r="E23" s="22" t="s">
        <v>410</v>
      </c>
      <c r="F23" s="22">
        <v>1</v>
      </c>
    </row>
    <row r="24" spans="4:6">
      <c r="D24" s="22" t="s">
        <v>425</v>
      </c>
      <c r="E24" s="22" t="s">
        <v>369</v>
      </c>
      <c r="F24" s="22">
        <v>2</v>
      </c>
    </row>
    <row r="25" spans="4:6">
      <c r="D25" s="22" t="s">
        <v>426</v>
      </c>
      <c r="E25" s="22" t="s">
        <v>369</v>
      </c>
      <c r="F25" s="22">
        <v>2</v>
      </c>
    </row>
    <row r="26" spans="4:6">
      <c r="D26" s="22" t="s">
        <v>427</v>
      </c>
      <c r="E26" s="22" t="s">
        <v>404</v>
      </c>
      <c r="F26" s="22">
        <v>3</v>
      </c>
    </row>
    <row r="27" spans="4:6">
      <c r="D27" s="22" t="s">
        <v>428</v>
      </c>
      <c r="E27" s="22" t="s">
        <v>400</v>
      </c>
      <c r="F27" s="22">
        <v>4</v>
      </c>
    </row>
    <row r="28" spans="4:6">
      <c r="D28" s="22" t="s">
        <v>429</v>
      </c>
      <c r="E28" s="22" t="s">
        <v>369</v>
      </c>
      <c r="F28" s="22">
        <v>2</v>
      </c>
    </row>
    <row r="29" spans="4:6">
      <c r="D29" s="22" t="s">
        <v>430</v>
      </c>
      <c r="E29" s="22" t="s">
        <v>369</v>
      </c>
      <c r="F29" s="22">
        <v>2</v>
      </c>
    </row>
    <row r="30" spans="4:6">
      <c r="D30" s="22" t="s">
        <v>431</v>
      </c>
      <c r="E30" s="22" t="s">
        <v>369</v>
      </c>
      <c r="F30" s="22">
        <v>2</v>
      </c>
    </row>
    <row r="31" spans="4:6">
      <c r="D31" s="22" t="s">
        <v>432</v>
      </c>
      <c r="E31" s="22" t="s">
        <v>404</v>
      </c>
      <c r="F31" s="22">
        <v>3</v>
      </c>
    </row>
    <row r="32" spans="4:6">
      <c r="D32" s="22" t="s">
        <v>433</v>
      </c>
      <c r="E32" s="22" t="s">
        <v>400</v>
      </c>
      <c r="F32" s="22">
        <v>4</v>
      </c>
    </row>
    <row r="33" spans="4:6">
      <c r="D33" s="22" t="s">
        <v>434</v>
      </c>
      <c r="E33" s="22" t="s">
        <v>369</v>
      </c>
      <c r="F33" s="22">
        <v>2</v>
      </c>
    </row>
    <row r="34" spans="4:6">
      <c r="D34" s="22" t="s">
        <v>435</v>
      </c>
      <c r="E34" s="22" t="s">
        <v>369</v>
      </c>
      <c r="F34" s="22">
        <v>2</v>
      </c>
    </row>
    <row r="35" spans="4:6">
      <c r="D35" s="22" t="s">
        <v>436</v>
      </c>
      <c r="E35" s="22" t="s">
        <v>404</v>
      </c>
      <c r="F35" s="22">
        <v>3</v>
      </c>
    </row>
    <row r="36" spans="4:6">
      <c r="D36" s="22" t="s">
        <v>437</v>
      </c>
      <c r="E36" s="22" t="s">
        <v>404</v>
      </c>
      <c r="F36" s="22">
        <v>3</v>
      </c>
    </row>
    <row r="37" spans="4:6">
      <c r="D37" s="22" t="s">
        <v>438</v>
      </c>
      <c r="E37" s="22" t="s">
        <v>400</v>
      </c>
      <c r="F37" s="22">
        <v>4</v>
      </c>
    </row>
    <row r="38" spans="4:6">
      <c r="D38" s="22" t="s">
        <v>439</v>
      </c>
      <c r="E38" s="22" t="s">
        <v>404</v>
      </c>
      <c r="F38" s="22">
        <v>3</v>
      </c>
    </row>
    <row r="39" spans="4:6">
      <c r="D39" s="22" t="s">
        <v>440</v>
      </c>
      <c r="E39" s="22" t="s">
        <v>404</v>
      </c>
      <c r="F39" s="22">
        <v>3</v>
      </c>
    </row>
    <row r="40" spans="4:6">
      <c r="D40" s="22" t="s">
        <v>441</v>
      </c>
      <c r="E40" s="22" t="s">
        <v>404</v>
      </c>
      <c r="F40" s="22">
        <v>3</v>
      </c>
    </row>
    <row r="41" spans="4:6">
      <c r="D41" s="22" t="s">
        <v>442</v>
      </c>
      <c r="E41" s="22" t="s">
        <v>404</v>
      </c>
      <c r="F41" s="22">
        <v>3</v>
      </c>
    </row>
    <row r="42" spans="4:6">
      <c r="D42" s="22" t="s">
        <v>443</v>
      </c>
      <c r="E42" s="22" t="s">
        <v>400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opLeftCell="B1" zoomScale="90" zoomScaleNormal="90" workbookViewId="0">
      <selection activeCell="V11" sqref="V1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5" t="s">
        <v>269</v>
      </c>
      <c r="B3" s="395"/>
      <c r="C3" s="431" t="s">
        <v>5</v>
      </c>
      <c r="D3" s="431"/>
      <c r="E3" s="431"/>
      <c r="F3" s="431"/>
      <c r="G3" s="431"/>
      <c r="H3" s="431"/>
      <c r="I3" s="431"/>
      <c r="J3" s="431"/>
      <c r="K3" s="431"/>
      <c r="L3" s="431"/>
      <c r="M3" s="4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270</v>
      </c>
      <c r="B4" s="395"/>
      <c r="C4" s="430" t="s">
        <v>37</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5" t="s">
        <v>271</v>
      </c>
      <c r="B5" s="395"/>
      <c r="C5" s="541" t="s">
        <v>272</v>
      </c>
      <c r="D5" s="542"/>
      <c r="E5" s="542"/>
      <c r="F5" s="542"/>
      <c r="G5" s="542"/>
      <c r="H5" s="542"/>
      <c r="I5" s="542"/>
      <c r="J5" s="542"/>
      <c r="K5" s="542"/>
      <c r="L5" s="542"/>
      <c r="M5" s="5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36" t="s">
        <v>444</v>
      </c>
      <c r="B6" s="537"/>
      <c r="C6" s="538"/>
      <c r="D6" s="539" t="s">
        <v>445</v>
      </c>
      <c r="E6" s="539"/>
      <c r="F6" s="539"/>
      <c r="G6" s="540" t="s">
        <v>446</v>
      </c>
      <c r="H6" s="531" t="s">
        <v>447</v>
      </c>
      <c r="I6" s="533" t="s">
        <v>448</v>
      </c>
      <c r="J6" s="534"/>
      <c r="K6" s="533" t="s">
        <v>449</v>
      </c>
      <c r="L6" s="534"/>
      <c r="M6" s="535" t="s">
        <v>450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451</v>
      </c>
      <c r="F7" s="28" t="s">
        <v>452</v>
      </c>
      <c r="G7" s="540"/>
      <c r="H7" s="532"/>
      <c r="I7" s="29" t="s">
        <v>453</v>
      </c>
      <c r="J7" s="29" t="s">
        <v>454</v>
      </c>
      <c r="K7" s="29" t="s">
        <v>455</v>
      </c>
      <c r="L7" s="29" t="s">
        <v>456</v>
      </c>
      <c r="M7" s="53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46"/>
      <c r="B8" s="547"/>
      <c r="C8" s="547"/>
      <c r="D8" s="547"/>
      <c r="E8" s="547"/>
      <c r="F8" s="547"/>
      <c r="G8" s="54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12">
        <f>'7- Mapa Final'!A10</f>
        <v>1</v>
      </c>
      <c r="B9" s="514" t="str">
        <f>'7- Mapa Final'!B10</f>
        <v>No cumplir con los planes y programas establecidos en materia de gestión humana</v>
      </c>
      <c r="C9" s="514">
        <f>'7- Mapa Final'!C10</f>
        <v>0</v>
      </c>
      <c r="D9" s="516" t="e">
        <f>'7- Mapa Final'!J10</f>
        <v>#DIV/0!</v>
      </c>
      <c r="E9" s="518" t="str">
        <f>'7- Mapa Final'!K10</f>
        <v>Leve - 1</v>
      </c>
      <c r="F9" s="520" t="e">
        <f>'7- Mapa Final'!M10</f>
        <v>#DIV/0!</v>
      </c>
      <c r="G9" s="368"/>
      <c r="H9" s="544"/>
      <c r="I9" s="544"/>
      <c r="J9" s="544"/>
      <c r="K9" s="544"/>
      <c r="L9" s="544"/>
      <c r="M9" s="54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13"/>
      <c r="B10" s="515"/>
      <c r="C10" s="515"/>
      <c r="D10" s="517"/>
      <c r="E10" s="519"/>
      <c r="F10" s="521"/>
      <c r="G10" s="369"/>
      <c r="H10" s="508"/>
      <c r="I10" s="508"/>
      <c r="J10" s="508"/>
      <c r="K10" s="508"/>
      <c r="L10" s="508"/>
      <c r="M10" s="5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5"/>
      <c r="C11" s="515"/>
      <c r="D11" s="517"/>
      <c r="E11" s="519"/>
      <c r="F11" s="521"/>
      <c r="G11" s="369"/>
      <c r="H11" s="508"/>
      <c r="I11" s="508"/>
      <c r="J11" s="508"/>
      <c r="K11" s="508"/>
      <c r="L11" s="508"/>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5"/>
      <c r="C12" s="515"/>
      <c r="D12" s="517"/>
      <c r="E12" s="519"/>
      <c r="F12" s="521"/>
      <c r="G12" s="369"/>
      <c r="H12" s="508"/>
      <c r="I12" s="508"/>
      <c r="J12" s="508"/>
      <c r="K12" s="508"/>
      <c r="L12" s="508"/>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5"/>
      <c r="C13" s="515"/>
      <c r="D13" s="517"/>
      <c r="E13" s="519"/>
      <c r="F13" s="521"/>
      <c r="G13" s="369"/>
      <c r="H13" s="508"/>
      <c r="I13" s="508"/>
      <c r="J13" s="508"/>
      <c r="K13" s="508"/>
      <c r="L13" s="508"/>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5"/>
      <c r="C14" s="515"/>
      <c r="D14" s="517"/>
      <c r="E14" s="519"/>
      <c r="F14" s="521"/>
      <c r="G14" s="369"/>
      <c r="H14" s="508"/>
      <c r="I14" s="508"/>
      <c r="J14" s="508"/>
      <c r="K14" s="508"/>
      <c r="L14" s="508"/>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5"/>
      <c r="C15" s="515"/>
      <c r="D15" s="517"/>
      <c r="E15" s="519"/>
      <c r="F15" s="521"/>
      <c r="G15" s="369"/>
      <c r="H15" s="508"/>
      <c r="I15" s="508"/>
      <c r="J15" s="508"/>
      <c r="K15" s="508"/>
      <c r="L15" s="508"/>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5"/>
      <c r="C16" s="515"/>
      <c r="D16" s="517"/>
      <c r="E16" s="519"/>
      <c r="F16" s="521"/>
      <c r="G16" s="369"/>
      <c r="H16" s="508"/>
      <c r="I16" s="508"/>
      <c r="J16" s="508"/>
      <c r="K16" s="508"/>
      <c r="L16" s="508"/>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5"/>
      <c r="C17" s="515"/>
      <c r="D17" s="517"/>
      <c r="E17" s="519"/>
      <c r="F17" s="521"/>
      <c r="G17" s="369"/>
      <c r="H17" s="508"/>
      <c r="I17" s="508"/>
      <c r="J17" s="508"/>
      <c r="K17" s="508"/>
      <c r="L17" s="508"/>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13"/>
      <c r="B18" s="515"/>
      <c r="C18" s="515"/>
      <c r="D18" s="517"/>
      <c r="E18" s="519"/>
      <c r="F18" s="521"/>
      <c r="G18" s="369"/>
      <c r="H18" s="508"/>
      <c r="I18" s="508"/>
      <c r="J18" s="508"/>
      <c r="K18" s="508"/>
      <c r="L18" s="508"/>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12">
        <f>'7- Mapa Final'!A20</f>
        <v>2</v>
      </c>
      <c r="B19" s="514" t="str">
        <f>'7- Mapa Final'!B20</f>
        <v>Tardanza o inexactitud en la liquidación de la nómina, prestaciones sociales y aportes parafiscales</v>
      </c>
      <c r="C19" s="514" t="str">
        <f>'7- Mapa Final'!C20</f>
        <v>Posibilidad de afectación económica debido a error de funcionamiento del programa de nómina</v>
      </c>
      <c r="D19" s="516" t="e">
        <f>'7- Mapa Final'!J20</f>
        <v>#DIV/0!</v>
      </c>
      <c r="E19" s="518" t="str">
        <f>'7- Mapa Final'!K20</f>
        <v>Leve - 1</v>
      </c>
      <c r="F19" s="520" t="e">
        <f>'7- Mapa Final'!M20</f>
        <v>#DIV/0!</v>
      </c>
      <c r="G19" s="369"/>
      <c r="H19" s="508"/>
      <c r="I19" s="508"/>
      <c r="J19" s="508"/>
      <c r="K19" s="508"/>
      <c r="L19" s="508"/>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3"/>
      <c r="B20" s="515"/>
      <c r="C20" s="515"/>
      <c r="D20" s="517"/>
      <c r="E20" s="519"/>
      <c r="F20" s="521"/>
      <c r="G20" s="369"/>
      <c r="H20" s="508"/>
      <c r="I20" s="508"/>
      <c r="J20" s="508"/>
      <c r="K20" s="508"/>
      <c r="L20" s="508"/>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5"/>
      <c r="C21" s="515"/>
      <c r="D21" s="517"/>
      <c r="E21" s="519"/>
      <c r="F21" s="521"/>
      <c r="G21" s="369"/>
      <c r="H21" s="508"/>
      <c r="I21" s="508"/>
      <c r="J21" s="508"/>
      <c r="K21" s="508"/>
      <c r="L21" s="508"/>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5"/>
      <c r="C22" s="515"/>
      <c r="D22" s="517"/>
      <c r="E22" s="519"/>
      <c r="F22" s="521"/>
      <c r="G22" s="369"/>
      <c r="H22" s="508"/>
      <c r="I22" s="508"/>
      <c r="J22" s="508"/>
      <c r="K22" s="508"/>
      <c r="L22" s="508"/>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13"/>
      <c r="B23" s="515"/>
      <c r="C23" s="515"/>
      <c r="D23" s="517"/>
      <c r="E23" s="519"/>
      <c r="F23" s="521"/>
      <c r="G23" s="369"/>
      <c r="H23" s="508"/>
      <c r="I23" s="508"/>
      <c r="J23" s="508"/>
      <c r="K23" s="508"/>
      <c r="L23" s="508"/>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13"/>
      <c r="B24" s="515"/>
      <c r="C24" s="515"/>
      <c r="D24" s="517"/>
      <c r="E24" s="519"/>
      <c r="F24" s="521"/>
      <c r="G24" s="369"/>
      <c r="H24" s="508"/>
      <c r="I24" s="508"/>
      <c r="J24" s="508"/>
      <c r="K24" s="508"/>
      <c r="L24" s="508"/>
      <c r="M24" s="510"/>
      <c r="N24" s="34"/>
      <c r="O24" s="34"/>
    </row>
    <row r="25" spans="1:169">
      <c r="A25" s="513"/>
      <c r="B25" s="515"/>
      <c r="C25" s="515"/>
      <c r="D25" s="517"/>
      <c r="E25" s="519"/>
      <c r="F25" s="521"/>
      <c r="G25" s="369"/>
      <c r="H25" s="508"/>
      <c r="I25" s="508"/>
      <c r="J25" s="508"/>
      <c r="K25" s="508"/>
      <c r="L25" s="508"/>
      <c r="M25" s="510"/>
      <c r="N25" s="34"/>
      <c r="O25" s="34"/>
    </row>
    <row r="26" spans="1:169">
      <c r="A26" s="513"/>
      <c r="B26" s="515"/>
      <c r="C26" s="515"/>
      <c r="D26" s="517"/>
      <c r="E26" s="519"/>
      <c r="F26" s="521"/>
      <c r="G26" s="369"/>
      <c r="H26" s="508"/>
      <c r="I26" s="508"/>
      <c r="J26" s="508"/>
      <c r="K26" s="508"/>
      <c r="L26" s="508"/>
      <c r="M26" s="510"/>
      <c r="N26" s="34"/>
      <c r="O26" s="34"/>
    </row>
    <row r="27" spans="1:169">
      <c r="A27" s="513"/>
      <c r="B27" s="515"/>
      <c r="C27" s="515"/>
      <c r="D27" s="517"/>
      <c r="E27" s="519"/>
      <c r="F27" s="521"/>
      <c r="G27" s="369"/>
      <c r="H27" s="508"/>
      <c r="I27" s="508"/>
      <c r="J27" s="508"/>
      <c r="K27" s="508"/>
      <c r="L27" s="508"/>
      <c r="M27" s="510"/>
      <c r="N27" s="34"/>
      <c r="O27" s="34"/>
    </row>
    <row r="28" spans="1:169" ht="15.75" thickBot="1">
      <c r="A28" s="513"/>
      <c r="B28" s="515"/>
      <c r="C28" s="515"/>
      <c r="D28" s="517"/>
      <c r="E28" s="519"/>
      <c r="F28" s="521"/>
      <c r="G28" s="369"/>
      <c r="H28" s="508"/>
      <c r="I28" s="508"/>
      <c r="J28" s="508"/>
      <c r="K28" s="508"/>
      <c r="L28" s="508"/>
      <c r="M28" s="510"/>
      <c r="N28" s="34"/>
      <c r="O28" s="34"/>
    </row>
    <row r="29" spans="1:169" s="26" customFormat="1" ht="12.75" customHeight="1">
      <c r="A29" s="512">
        <f>'7- Mapa Final'!A30</f>
        <v>3</v>
      </c>
      <c r="B29" s="514" t="str">
        <f>'7- Mapa Final'!B30</f>
        <v>Falta de efectividad al momento de liquidar cesantías</v>
      </c>
      <c r="C29" s="514" t="str">
        <f>'7- Mapa Final'!C30</f>
        <v>Posibilidad de incumplimiento de las metas establecidas debido al cambio de software de liquidación de cesantías y errores que se presentan por la parametrización del mismo</v>
      </c>
      <c r="D29" s="516" t="e">
        <f>'7- Mapa Final'!J30</f>
        <v>#DIV/0!</v>
      </c>
      <c r="E29" s="518" t="str">
        <f>'7- Mapa Final'!K30</f>
        <v>Menor - 2</v>
      </c>
      <c r="F29" s="520" t="e">
        <f>'7- Mapa Final'!M30</f>
        <v>#DIV/0!</v>
      </c>
      <c r="G29" s="369"/>
      <c r="H29" s="508"/>
      <c r="I29" s="508"/>
      <c r="J29" s="508"/>
      <c r="K29" s="508"/>
      <c r="L29" s="508"/>
      <c r="M29" s="51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13"/>
      <c r="B30" s="515"/>
      <c r="C30" s="515"/>
      <c r="D30" s="517"/>
      <c r="E30" s="519"/>
      <c r="F30" s="521"/>
      <c r="G30" s="369"/>
      <c r="H30" s="508"/>
      <c r="I30" s="508"/>
      <c r="J30" s="508"/>
      <c r="K30" s="508"/>
      <c r="L30" s="508"/>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5"/>
      <c r="C31" s="515"/>
      <c r="D31" s="517"/>
      <c r="E31" s="519"/>
      <c r="F31" s="521"/>
      <c r="G31" s="369"/>
      <c r="H31" s="508"/>
      <c r="I31" s="508"/>
      <c r="J31" s="508"/>
      <c r="K31" s="508"/>
      <c r="L31" s="508"/>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5"/>
      <c r="C32" s="515"/>
      <c r="D32" s="517"/>
      <c r="E32" s="519"/>
      <c r="F32" s="521"/>
      <c r="G32" s="369"/>
      <c r="H32" s="508"/>
      <c r="I32" s="508"/>
      <c r="J32" s="508"/>
      <c r="K32" s="508"/>
      <c r="L32" s="508"/>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13"/>
      <c r="B33" s="515"/>
      <c r="C33" s="515"/>
      <c r="D33" s="517"/>
      <c r="E33" s="519"/>
      <c r="F33" s="521"/>
      <c r="G33" s="369"/>
      <c r="H33" s="508"/>
      <c r="I33" s="508"/>
      <c r="J33" s="508"/>
      <c r="K33" s="508"/>
      <c r="L33" s="508"/>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13"/>
      <c r="B34" s="515"/>
      <c r="C34" s="515"/>
      <c r="D34" s="517"/>
      <c r="E34" s="519"/>
      <c r="F34" s="521"/>
      <c r="G34" s="369"/>
      <c r="H34" s="508"/>
      <c r="I34" s="508"/>
      <c r="J34" s="508"/>
      <c r="K34" s="508"/>
      <c r="L34" s="508"/>
      <c r="M34" s="510"/>
      <c r="N34" s="34"/>
      <c r="O34" s="34"/>
    </row>
    <row r="35" spans="1:169">
      <c r="A35" s="513"/>
      <c r="B35" s="515"/>
      <c r="C35" s="515"/>
      <c r="D35" s="517"/>
      <c r="E35" s="519"/>
      <c r="F35" s="521"/>
      <c r="G35" s="369"/>
      <c r="H35" s="508"/>
      <c r="I35" s="508"/>
      <c r="J35" s="508"/>
      <c r="K35" s="508"/>
      <c r="L35" s="508"/>
      <c r="M35" s="510"/>
      <c r="N35" s="34"/>
      <c r="O35" s="34"/>
    </row>
    <row r="36" spans="1:169">
      <c r="A36" s="513"/>
      <c r="B36" s="515"/>
      <c r="C36" s="515"/>
      <c r="D36" s="517"/>
      <c r="E36" s="519"/>
      <c r="F36" s="521"/>
      <c r="G36" s="369"/>
      <c r="H36" s="508"/>
      <c r="I36" s="508"/>
      <c r="J36" s="508"/>
      <c r="K36" s="508"/>
      <c r="L36" s="508"/>
      <c r="M36" s="510"/>
      <c r="N36" s="34"/>
      <c r="O36" s="34"/>
    </row>
    <row r="37" spans="1:169">
      <c r="A37" s="513"/>
      <c r="B37" s="515"/>
      <c r="C37" s="515"/>
      <c r="D37" s="517"/>
      <c r="E37" s="519"/>
      <c r="F37" s="521"/>
      <c r="G37" s="369"/>
      <c r="H37" s="508"/>
      <c r="I37" s="508"/>
      <c r="J37" s="508"/>
      <c r="K37" s="508"/>
      <c r="L37" s="508"/>
      <c r="M37" s="510"/>
      <c r="N37" s="34"/>
      <c r="O37" s="34"/>
    </row>
    <row r="38" spans="1:169" ht="15.75" thickBot="1">
      <c r="A38" s="513"/>
      <c r="B38" s="515"/>
      <c r="C38" s="515"/>
      <c r="D38" s="517"/>
      <c r="E38" s="519"/>
      <c r="F38" s="521"/>
      <c r="G38" s="369"/>
      <c r="H38" s="508"/>
      <c r="I38" s="508"/>
      <c r="J38" s="508"/>
      <c r="K38" s="508"/>
      <c r="L38" s="508"/>
      <c r="M38" s="510"/>
      <c r="N38" s="34"/>
      <c r="O38" s="34"/>
    </row>
    <row r="39" spans="1:169" s="26" customFormat="1" ht="12.75" customHeight="1">
      <c r="A39" s="512">
        <f>'7- Mapa Final'!A40</f>
        <v>4</v>
      </c>
      <c r="B39" s="514" t="str">
        <f>'7- Mapa Final'!B40</f>
        <v>Vencimiento de términos por incumplimiento en el trámite de consultas, derechos de petición y recursos laborales</v>
      </c>
      <c r="C39" s="514" t="str">
        <f>'7- Mapa Final'!C40</f>
        <v>Posibilidad de incumplimiento de las metas establecidas debido a carga laboral alta</v>
      </c>
      <c r="D39" s="516" t="e">
        <f>'7- Mapa Final'!J40</f>
        <v>#DIV/0!</v>
      </c>
      <c r="E39" s="518" t="str">
        <f>'7- Mapa Final'!K40</f>
        <v>Moderado - 3</v>
      </c>
      <c r="F39" s="520" t="e">
        <f>'7- Mapa Final'!M40</f>
        <v>#DIV/0!</v>
      </c>
      <c r="G39" s="369"/>
      <c r="H39" s="508"/>
      <c r="I39" s="508"/>
      <c r="J39" s="508"/>
      <c r="K39" s="508"/>
      <c r="L39" s="508"/>
      <c r="M39" s="510"/>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13"/>
      <c r="B40" s="515"/>
      <c r="C40" s="515"/>
      <c r="D40" s="517"/>
      <c r="E40" s="519"/>
      <c r="F40" s="521"/>
      <c r="G40" s="369"/>
      <c r="H40" s="508"/>
      <c r="I40" s="508"/>
      <c r="J40" s="508"/>
      <c r="K40" s="508"/>
      <c r="L40" s="508"/>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5"/>
      <c r="C41" s="515"/>
      <c r="D41" s="517"/>
      <c r="E41" s="519"/>
      <c r="F41" s="521"/>
      <c r="G41" s="369"/>
      <c r="H41" s="508"/>
      <c r="I41" s="508"/>
      <c r="J41" s="508"/>
      <c r="K41" s="508"/>
      <c r="L41" s="508"/>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5"/>
      <c r="C42" s="515"/>
      <c r="D42" s="517"/>
      <c r="E42" s="519"/>
      <c r="F42" s="521"/>
      <c r="G42" s="369"/>
      <c r="H42" s="508"/>
      <c r="I42" s="508"/>
      <c r="J42" s="508"/>
      <c r="K42" s="508"/>
      <c r="L42" s="508"/>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13"/>
      <c r="B43" s="515"/>
      <c r="C43" s="515"/>
      <c r="D43" s="517"/>
      <c r="E43" s="519"/>
      <c r="F43" s="521"/>
      <c r="G43" s="369"/>
      <c r="H43" s="508"/>
      <c r="I43" s="508"/>
      <c r="J43" s="508"/>
      <c r="K43" s="508"/>
      <c r="L43" s="508"/>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13"/>
      <c r="B44" s="515"/>
      <c r="C44" s="515"/>
      <c r="D44" s="517"/>
      <c r="E44" s="519"/>
      <c r="F44" s="521"/>
      <c r="G44" s="369"/>
      <c r="H44" s="508"/>
      <c r="I44" s="508"/>
      <c r="J44" s="508"/>
      <c r="K44" s="508"/>
      <c r="L44" s="508"/>
      <c r="M44" s="510"/>
      <c r="N44" s="34"/>
      <c r="O44" s="34"/>
    </row>
    <row r="45" spans="1:169">
      <c r="A45" s="513"/>
      <c r="B45" s="515"/>
      <c r="C45" s="515"/>
      <c r="D45" s="517"/>
      <c r="E45" s="519"/>
      <c r="F45" s="521"/>
      <c r="G45" s="369"/>
      <c r="H45" s="508"/>
      <c r="I45" s="508"/>
      <c r="J45" s="508"/>
      <c r="K45" s="508"/>
      <c r="L45" s="508"/>
      <c r="M45" s="510"/>
      <c r="N45" s="34"/>
      <c r="O45" s="34"/>
    </row>
    <row r="46" spans="1:169">
      <c r="A46" s="513"/>
      <c r="B46" s="515"/>
      <c r="C46" s="515"/>
      <c r="D46" s="517"/>
      <c r="E46" s="519"/>
      <c r="F46" s="521"/>
      <c r="G46" s="369"/>
      <c r="H46" s="508"/>
      <c r="I46" s="508"/>
      <c r="J46" s="508"/>
      <c r="K46" s="508"/>
      <c r="L46" s="508"/>
      <c r="M46" s="510"/>
      <c r="N46" s="34"/>
      <c r="O46" s="34"/>
    </row>
    <row r="47" spans="1:169">
      <c r="A47" s="513"/>
      <c r="B47" s="515"/>
      <c r="C47" s="515"/>
      <c r="D47" s="517"/>
      <c r="E47" s="519"/>
      <c r="F47" s="521"/>
      <c r="G47" s="369"/>
      <c r="H47" s="508"/>
      <c r="I47" s="508"/>
      <c r="J47" s="508"/>
      <c r="K47" s="508"/>
      <c r="L47" s="508"/>
      <c r="M47" s="510"/>
      <c r="N47" s="34"/>
      <c r="O47" s="34"/>
    </row>
    <row r="48" spans="1:169" ht="15.75" thickBot="1">
      <c r="A48" s="513"/>
      <c r="B48" s="515"/>
      <c r="C48" s="515"/>
      <c r="D48" s="517"/>
      <c r="E48" s="519"/>
      <c r="F48" s="521"/>
      <c r="G48" s="369"/>
      <c r="H48" s="508"/>
      <c r="I48" s="508"/>
      <c r="J48" s="508"/>
      <c r="K48" s="508"/>
      <c r="L48" s="508"/>
      <c r="M48" s="510"/>
      <c r="N48" s="34"/>
      <c r="O48" s="34"/>
    </row>
    <row r="49" spans="1:169" s="26" customFormat="1" ht="12.75" customHeight="1">
      <c r="A49" s="512">
        <f>'7- Mapa Final'!A50</f>
        <v>5</v>
      </c>
      <c r="B49" s="514" t="str">
        <f>'7- Mapa Final'!B50</f>
        <v>No reintegrar efectivamente los dineros adeudados por las EPS</v>
      </c>
      <c r="C49" s="514" t="str">
        <f>'7- Mapa Final'!C50</f>
        <v xml:space="preserve">Posibilidad de afectación económica debido a la dificultad con algunas EPS para la gestión efectiva de la información que permita el recobro oportuno de las incapacidades </v>
      </c>
      <c r="D49" s="516" t="e">
        <f>'7- Mapa Final'!J50</f>
        <v>#DIV/0!</v>
      </c>
      <c r="E49" s="518" t="str">
        <f>'7- Mapa Final'!K50</f>
        <v>Leve - 1</v>
      </c>
      <c r="F49" s="520" t="e">
        <f>'7- Mapa Final'!M50</f>
        <v>#DIV/0!</v>
      </c>
      <c r="G49" s="369"/>
      <c r="H49" s="508"/>
      <c r="I49" s="508"/>
      <c r="J49" s="508"/>
      <c r="K49" s="508"/>
      <c r="L49" s="508"/>
      <c r="M49" s="510"/>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13"/>
      <c r="B50" s="515"/>
      <c r="C50" s="515"/>
      <c r="D50" s="517"/>
      <c r="E50" s="519"/>
      <c r="F50" s="521"/>
      <c r="G50" s="369"/>
      <c r="H50" s="508"/>
      <c r="I50" s="508"/>
      <c r="J50" s="508"/>
      <c r="K50" s="508"/>
      <c r="L50" s="508"/>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5"/>
      <c r="C51" s="515"/>
      <c r="D51" s="517"/>
      <c r="E51" s="519"/>
      <c r="F51" s="521"/>
      <c r="G51" s="369"/>
      <c r="H51" s="508"/>
      <c r="I51" s="508"/>
      <c r="J51" s="508"/>
      <c r="K51" s="508"/>
      <c r="L51" s="508"/>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5"/>
      <c r="C52" s="515"/>
      <c r="D52" s="517"/>
      <c r="E52" s="519"/>
      <c r="F52" s="521"/>
      <c r="G52" s="369"/>
      <c r="H52" s="508"/>
      <c r="I52" s="508"/>
      <c r="J52" s="508"/>
      <c r="K52" s="508"/>
      <c r="L52" s="508"/>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13"/>
      <c r="B53" s="515"/>
      <c r="C53" s="515"/>
      <c r="D53" s="517"/>
      <c r="E53" s="519"/>
      <c r="F53" s="521"/>
      <c r="G53" s="369"/>
      <c r="H53" s="508"/>
      <c r="I53" s="508"/>
      <c r="J53" s="508"/>
      <c r="K53" s="508"/>
      <c r="L53" s="508"/>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13"/>
      <c r="B54" s="515"/>
      <c r="C54" s="515"/>
      <c r="D54" s="517"/>
      <c r="E54" s="519"/>
      <c r="F54" s="521"/>
      <c r="G54" s="369"/>
      <c r="H54" s="508"/>
      <c r="I54" s="508"/>
      <c r="J54" s="508"/>
      <c r="K54" s="508"/>
      <c r="L54" s="508"/>
      <c r="M54" s="510"/>
      <c r="N54" s="34"/>
      <c r="O54" s="34"/>
    </row>
    <row r="55" spans="1:169">
      <c r="A55" s="513"/>
      <c r="B55" s="515"/>
      <c r="C55" s="515"/>
      <c r="D55" s="517"/>
      <c r="E55" s="519"/>
      <c r="F55" s="521"/>
      <c r="G55" s="369"/>
      <c r="H55" s="508"/>
      <c r="I55" s="508"/>
      <c r="J55" s="508"/>
      <c r="K55" s="508"/>
      <c r="L55" s="508"/>
      <c r="M55" s="510"/>
      <c r="N55" s="34"/>
      <c r="O55" s="34"/>
    </row>
    <row r="56" spans="1:169">
      <c r="A56" s="513"/>
      <c r="B56" s="515"/>
      <c r="C56" s="515"/>
      <c r="D56" s="517"/>
      <c r="E56" s="519"/>
      <c r="F56" s="521"/>
      <c r="G56" s="369"/>
      <c r="H56" s="508"/>
      <c r="I56" s="508"/>
      <c r="J56" s="508"/>
      <c r="K56" s="508"/>
      <c r="L56" s="508"/>
      <c r="M56" s="510"/>
      <c r="N56" s="34"/>
      <c r="O56" s="34"/>
    </row>
    <row r="57" spans="1:169">
      <c r="A57" s="513"/>
      <c r="B57" s="515"/>
      <c r="C57" s="515"/>
      <c r="D57" s="517"/>
      <c r="E57" s="519"/>
      <c r="F57" s="521"/>
      <c r="G57" s="369"/>
      <c r="H57" s="508"/>
      <c r="I57" s="508"/>
      <c r="J57" s="508"/>
      <c r="K57" s="508"/>
      <c r="L57" s="508"/>
      <c r="M57" s="510"/>
      <c r="N57" s="34"/>
      <c r="O57" s="34"/>
    </row>
    <row r="58" spans="1:169" ht="15.75" thickBot="1">
      <c r="A58" s="513"/>
      <c r="B58" s="515"/>
      <c r="C58" s="515"/>
      <c r="D58" s="517"/>
      <c r="E58" s="519"/>
      <c r="F58" s="521"/>
      <c r="G58" s="369"/>
      <c r="H58" s="508"/>
      <c r="I58" s="508"/>
      <c r="J58" s="508"/>
      <c r="K58" s="508"/>
      <c r="L58" s="508"/>
      <c r="M58" s="510"/>
      <c r="N58" s="34"/>
      <c r="O58" s="34"/>
    </row>
    <row r="59" spans="1:169" s="26" customFormat="1" ht="12.75" customHeight="1">
      <c r="A59" s="512">
        <f>'7- Mapa Final'!A60</f>
        <v>6</v>
      </c>
      <c r="B59" s="514" t="str">
        <f>'7- Mapa Final'!B60</f>
        <v>Pérdida de documentación de la hoja de vida y/o la historia laboral</v>
      </c>
      <c r="C59" s="514" t="str">
        <f>'7- Mapa Final'!C60</f>
        <v>Posibilidad de afectación reputacional debido al archivo inadecuado de documentos por parte de quienes realizan la función</v>
      </c>
      <c r="D59" s="516" t="e">
        <f>'7- Mapa Final'!J60</f>
        <v>#DIV/0!</v>
      </c>
      <c r="E59" s="518" t="str">
        <f>'7- Mapa Final'!K60</f>
        <v>Catastrófico - 5</v>
      </c>
      <c r="F59" s="520" t="e">
        <f>'7- Mapa Final'!M60</f>
        <v>#DIV/0!</v>
      </c>
      <c r="G59" s="369"/>
      <c r="H59" s="508"/>
      <c r="I59" s="508"/>
      <c r="J59" s="508"/>
      <c r="K59" s="508"/>
      <c r="L59" s="508"/>
      <c r="M59" s="510"/>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13"/>
      <c r="B60" s="515"/>
      <c r="C60" s="515"/>
      <c r="D60" s="517"/>
      <c r="E60" s="519"/>
      <c r="F60" s="521"/>
      <c r="G60" s="369"/>
      <c r="H60" s="508"/>
      <c r="I60" s="508"/>
      <c r="J60" s="508"/>
      <c r="K60" s="508"/>
      <c r="L60" s="508"/>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5"/>
      <c r="C61" s="515"/>
      <c r="D61" s="517"/>
      <c r="E61" s="519"/>
      <c r="F61" s="521"/>
      <c r="G61" s="369"/>
      <c r="H61" s="508"/>
      <c r="I61" s="508"/>
      <c r="J61" s="508"/>
      <c r="K61" s="508"/>
      <c r="L61" s="508"/>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5"/>
      <c r="C62" s="515"/>
      <c r="D62" s="517"/>
      <c r="E62" s="519"/>
      <c r="F62" s="521"/>
      <c r="G62" s="369"/>
      <c r="H62" s="508"/>
      <c r="I62" s="508"/>
      <c r="J62" s="508"/>
      <c r="K62" s="508"/>
      <c r="L62" s="508"/>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13"/>
      <c r="B63" s="515"/>
      <c r="C63" s="515"/>
      <c r="D63" s="517"/>
      <c r="E63" s="519"/>
      <c r="F63" s="521"/>
      <c r="G63" s="369"/>
      <c r="H63" s="508"/>
      <c r="I63" s="508"/>
      <c r="J63" s="508"/>
      <c r="K63" s="508"/>
      <c r="L63" s="508"/>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13"/>
      <c r="B64" s="515"/>
      <c r="C64" s="515"/>
      <c r="D64" s="517"/>
      <c r="E64" s="519"/>
      <c r="F64" s="521"/>
      <c r="G64" s="369"/>
      <c r="H64" s="508"/>
      <c r="I64" s="508"/>
      <c r="J64" s="508"/>
      <c r="K64" s="508"/>
      <c r="L64" s="508"/>
      <c r="M64" s="510"/>
      <c r="N64" s="34"/>
      <c r="O64" s="34"/>
    </row>
    <row r="65" spans="1:15">
      <c r="A65" s="513"/>
      <c r="B65" s="515"/>
      <c r="C65" s="515"/>
      <c r="D65" s="517"/>
      <c r="E65" s="519"/>
      <c r="F65" s="521"/>
      <c r="G65" s="369"/>
      <c r="H65" s="508"/>
      <c r="I65" s="508"/>
      <c r="J65" s="508"/>
      <c r="K65" s="508"/>
      <c r="L65" s="508"/>
      <c r="M65" s="510"/>
      <c r="N65" s="34"/>
      <c r="O65" s="34"/>
    </row>
    <row r="66" spans="1:15">
      <c r="A66" s="513"/>
      <c r="B66" s="515"/>
      <c r="C66" s="515"/>
      <c r="D66" s="517"/>
      <c r="E66" s="519"/>
      <c r="F66" s="521"/>
      <c r="G66" s="369"/>
      <c r="H66" s="508"/>
      <c r="I66" s="508"/>
      <c r="J66" s="508"/>
      <c r="K66" s="508"/>
      <c r="L66" s="508"/>
      <c r="M66" s="510"/>
      <c r="N66" s="34"/>
      <c r="O66" s="34"/>
    </row>
    <row r="67" spans="1:15">
      <c r="A67" s="513"/>
      <c r="B67" s="515"/>
      <c r="C67" s="515"/>
      <c r="D67" s="517"/>
      <c r="E67" s="519"/>
      <c r="F67" s="521"/>
      <c r="G67" s="369"/>
      <c r="H67" s="508"/>
      <c r="I67" s="508"/>
      <c r="J67" s="508"/>
      <c r="K67" s="508"/>
      <c r="L67" s="508"/>
      <c r="M67" s="510"/>
      <c r="N67" s="34"/>
      <c r="O67" s="34"/>
    </row>
    <row r="68" spans="1:15" ht="15.75" thickBot="1">
      <c r="A68" s="513"/>
      <c r="B68" s="515"/>
      <c r="C68" s="515"/>
      <c r="D68" s="517"/>
      <c r="E68" s="519"/>
      <c r="F68" s="521"/>
      <c r="G68" s="370"/>
      <c r="H68" s="509"/>
      <c r="I68" s="509"/>
      <c r="J68" s="509"/>
      <c r="K68" s="509"/>
      <c r="L68" s="509"/>
      <c r="M68" s="511"/>
      <c r="N68" s="34"/>
      <c r="O68" s="34"/>
    </row>
    <row r="69" spans="1:15" ht="15" customHeight="1">
      <c r="A69" s="512">
        <f>'7- Mapa Final'!A70</f>
        <v>7</v>
      </c>
      <c r="B69" s="514" t="str">
        <f>'7- Mapa Final'!B70</f>
        <v>Generación de certificaciones errada</v>
      </c>
      <c r="C69" s="514" t="str">
        <f>'7- Mapa Final'!C70</f>
        <v>Posibilidad de incumplimiento de las metas establecidas debido a sistema de nómina que no tiene consolidada la información para facilitar la emisión de certificaciones</v>
      </c>
      <c r="D69" s="516" t="str">
        <f>'7- Mapa Final'!J70</f>
        <v>Muy Baja - 1</v>
      </c>
      <c r="E69" s="518" t="str">
        <f>'7- Mapa Final'!K70</f>
        <v>Mayor - 4</v>
      </c>
      <c r="F69" s="520" t="str">
        <f>'7- Mapa Final'!M70</f>
        <v>Alto  - 4</v>
      </c>
      <c r="G69" s="369"/>
      <c r="H69" s="508"/>
      <c r="I69" s="508"/>
      <c r="J69" s="508"/>
      <c r="K69" s="508"/>
      <c r="L69" s="508"/>
      <c r="M69" s="510"/>
    </row>
    <row r="70" spans="1:15">
      <c r="A70" s="513"/>
      <c r="B70" s="515"/>
      <c r="C70" s="515"/>
      <c r="D70" s="517"/>
      <c r="E70" s="519"/>
      <c r="F70" s="521"/>
      <c r="G70" s="369"/>
      <c r="H70" s="508"/>
      <c r="I70" s="508"/>
      <c r="J70" s="508"/>
      <c r="K70" s="508"/>
      <c r="L70" s="508"/>
      <c r="M70" s="510"/>
    </row>
    <row r="71" spans="1:15">
      <c r="A71" s="513"/>
      <c r="B71" s="515"/>
      <c r="C71" s="515"/>
      <c r="D71" s="517"/>
      <c r="E71" s="519"/>
      <c r="F71" s="521"/>
      <c r="G71" s="369"/>
      <c r="H71" s="508"/>
      <c r="I71" s="508"/>
      <c r="J71" s="508"/>
      <c r="K71" s="508"/>
      <c r="L71" s="508"/>
      <c r="M71" s="510"/>
    </row>
    <row r="72" spans="1:15">
      <c r="A72" s="513"/>
      <c r="B72" s="515"/>
      <c r="C72" s="515"/>
      <c r="D72" s="517"/>
      <c r="E72" s="519"/>
      <c r="F72" s="521"/>
      <c r="G72" s="369"/>
      <c r="H72" s="508"/>
      <c r="I72" s="508"/>
      <c r="J72" s="508"/>
      <c r="K72" s="508"/>
      <c r="L72" s="508"/>
      <c r="M72" s="510"/>
    </row>
    <row r="73" spans="1:15">
      <c r="A73" s="513"/>
      <c r="B73" s="515"/>
      <c r="C73" s="515"/>
      <c r="D73" s="517"/>
      <c r="E73" s="519"/>
      <c r="F73" s="521"/>
      <c r="G73" s="369"/>
      <c r="H73" s="508"/>
      <c r="I73" s="508"/>
      <c r="J73" s="508"/>
      <c r="K73" s="508"/>
      <c r="L73" s="508"/>
      <c r="M73" s="510"/>
    </row>
    <row r="74" spans="1:15">
      <c r="A74" s="513"/>
      <c r="B74" s="515"/>
      <c r="C74" s="515"/>
      <c r="D74" s="517"/>
      <c r="E74" s="519"/>
      <c r="F74" s="521"/>
      <c r="G74" s="369"/>
      <c r="H74" s="508"/>
      <c r="I74" s="508"/>
      <c r="J74" s="508"/>
      <c r="K74" s="508"/>
      <c r="L74" s="508"/>
      <c r="M74" s="510"/>
    </row>
    <row r="75" spans="1:15">
      <c r="A75" s="513"/>
      <c r="B75" s="515"/>
      <c r="C75" s="515"/>
      <c r="D75" s="517"/>
      <c r="E75" s="519"/>
      <c r="F75" s="521"/>
      <c r="G75" s="369"/>
      <c r="H75" s="508"/>
      <c r="I75" s="508"/>
      <c r="J75" s="508"/>
      <c r="K75" s="508"/>
      <c r="L75" s="508"/>
      <c r="M75" s="510"/>
    </row>
    <row r="76" spans="1:15">
      <c r="A76" s="513"/>
      <c r="B76" s="515"/>
      <c r="C76" s="515"/>
      <c r="D76" s="517"/>
      <c r="E76" s="519"/>
      <c r="F76" s="521"/>
      <c r="G76" s="369"/>
      <c r="H76" s="508"/>
      <c r="I76" s="508"/>
      <c r="J76" s="508"/>
      <c r="K76" s="508"/>
      <c r="L76" s="508"/>
      <c r="M76" s="510"/>
    </row>
    <row r="77" spans="1:15">
      <c r="A77" s="513"/>
      <c r="B77" s="515"/>
      <c r="C77" s="515"/>
      <c r="D77" s="517"/>
      <c r="E77" s="519"/>
      <c r="F77" s="521"/>
      <c r="G77" s="369"/>
      <c r="H77" s="508"/>
      <c r="I77" s="508"/>
      <c r="J77" s="508"/>
      <c r="K77" s="508"/>
      <c r="L77" s="508"/>
      <c r="M77" s="510"/>
    </row>
    <row r="78" spans="1:15" ht="15.75" thickBot="1">
      <c r="A78" s="513"/>
      <c r="B78" s="515"/>
      <c r="C78" s="515"/>
      <c r="D78" s="517"/>
      <c r="E78" s="519"/>
      <c r="F78" s="521"/>
      <c r="G78" s="370"/>
      <c r="H78" s="509"/>
      <c r="I78" s="509"/>
      <c r="J78" s="509"/>
      <c r="K78" s="509"/>
      <c r="L78" s="509"/>
      <c r="M78" s="511"/>
    </row>
    <row r="79" spans="1:15" ht="15" customHeight="1">
      <c r="A79" s="512" t="e">
        <f>'7- Mapa Final'!A80</f>
        <v>#REF!</v>
      </c>
      <c r="B79" s="514" t="e">
        <f>'7- Mapa Final'!B80</f>
        <v>#REF!</v>
      </c>
      <c r="C79" s="514" t="e">
        <f>'7- Mapa Final'!C80</f>
        <v>#REF!</v>
      </c>
      <c r="D79" s="516" t="e">
        <f>'7- Mapa Final'!J80</f>
        <v>#REF!</v>
      </c>
      <c r="E79" s="518" t="e">
        <f>'7- Mapa Final'!K80</f>
        <v>#REF!</v>
      </c>
      <c r="F79" s="520" t="e">
        <f>'7- Mapa Final'!M80</f>
        <v>#REF!</v>
      </c>
      <c r="G79" s="369"/>
      <c r="H79" s="508"/>
      <c r="I79" s="508"/>
      <c r="J79" s="508"/>
      <c r="K79" s="508"/>
      <c r="L79" s="508"/>
      <c r="M79" s="510"/>
    </row>
    <row r="80" spans="1:15">
      <c r="A80" s="513"/>
      <c r="B80" s="515"/>
      <c r="C80" s="515"/>
      <c r="D80" s="517"/>
      <c r="E80" s="519"/>
      <c r="F80" s="521"/>
      <c r="G80" s="369"/>
      <c r="H80" s="508"/>
      <c r="I80" s="508"/>
      <c r="J80" s="508"/>
      <c r="K80" s="508"/>
      <c r="L80" s="508"/>
      <c r="M80" s="510"/>
    </row>
    <row r="81" spans="1:13">
      <c r="A81" s="513"/>
      <c r="B81" s="515"/>
      <c r="C81" s="515"/>
      <c r="D81" s="517"/>
      <c r="E81" s="519"/>
      <c r="F81" s="521"/>
      <c r="G81" s="369"/>
      <c r="H81" s="508"/>
      <c r="I81" s="508"/>
      <c r="J81" s="508"/>
      <c r="K81" s="508"/>
      <c r="L81" s="508"/>
      <c r="M81" s="510"/>
    </row>
    <row r="82" spans="1:13">
      <c r="A82" s="513"/>
      <c r="B82" s="515"/>
      <c r="C82" s="515"/>
      <c r="D82" s="517"/>
      <c r="E82" s="519"/>
      <c r="F82" s="521"/>
      <c r="G82" s="369"/>
      <c r="H82" s="508"/>
      <c r="I82" s="508"/>
      <c r="J82" s="508"/>
      <c r="K82" s="508"/>
      <c r="L82" s="508"/>
      <c r="M82" s="510"/>
    </row>
    <row r="83" spans="1:13">
      <c r="A83" s="513"/>
      <c r="B83" s="515"/>
      <c r="C83" s="515"/>
      <c r="D83" s="517"/>
      <c r="E83" s="519"/>
      <c r="F83" s="521"/>
      <c r="G83" s="369"/>
      <c r="H83" s="508"/>
      <c r="I83" s="508"/>
      <c r="J83" s="508"/>
      <c r="K83" s="508"/>
      <c r="L83" s="508"/>
      <c r="M83" s="510"/>
    </row>
    <row r="84" spans="1:13">
      <c r="A84" s="513"/>
      <c r="B84" s="515"/>
      <c r="C84" s="515"/>
      <c r="D84" s="517"/>
      <c r="E84" s="519"/>
      <c r="F84" s="521"/>
      <c r="G84" s="369"/>
      <c r="H84" s="508"/>
      <c r="I84" s="508"/>
      <c r="J84" s="508"/>
      <c r="K84" s="508"/>
      <c r="L84" s="508"/>
      <c r="M84" s="510"/>
    </row>
    <row r="85" spans="1:13">
      <c r="A85" s="513"/>
      <c r="B85" s="515"/>
      <c r="C85" s="515"/>
      <c r="D85" s="517"/>
      <c r="E85" s="519"/>
      <c r="F85" s="521"/>
      <c r="G85" s="369"/>
      <c r="H85" s="508"/>
      <c r="I85" s="508"/>
      <c r="J85" s="508"/>
      <c r="K85" s="508"/>
      <c r="L85" s="508"/>
      <c r="M85" s="510"/>
    </row>
    <row r="86" spans="1:13">
      <c r="A86" s="513"/>
      <c r="B86" s="515"/>
      <c r="C86" s="515"/>
      <c r="D86" s="517"/>
      <c r="E86" s="519"/>
      <c r="F86" s="521"/>
      <c r="G86" s="369"/>
      <c r="H86" s="508"/>
      <c r="I86" s="508"/>
      <c r="J86" s="508"/>
      <c r="K86" s="508"/>
      <c r="L86" s="508"/>
      <c r="M86" s="510"/>
    </row>
    <row r="87" spans="1:13">
      <c r="A87" s="513"/>
      <c r="B87" s="515"/>
      <c r="C87" s="515"/>
      <c r="D87" s="517"/>
      <c r="E87" s="519"/>
      <c r="F87" s="521"/>
      <c r="G87" s="369"/>
      <c r="H87" s="508"/>
      <c r="I87" s="508"/>
      <c r="J87" s="508"/>
      <c r="K87" s="508"/>
      <c r="L87" s="508"/>
      <c r="M87" s="510"/>
    </row>
    <row r="88" spans="1:13" ht="15.75" thickBot="1">
      <c r="A88" s="513"/>
      <c r="B88" s="515"/>
      <c r="C88" s="515"/>
      <c r="D88" s="517"/>
      <c r="E88" s="519"/>
      <c r="F88" s="521"/>
      <c r="G88" s="370"/>
      <c r="H88" s="509"/>
      <c r="I88" s="509"/>
      <c r="J88" s="509"/>
      <c r="K88" s="509"/>
      <c r="L88" s="509"/>
      <c r="M88" s="511"/>
    </row>
    <row r="89" spans="1:13" ht="15" customHeight="1">
      <c r="A89" s="512" t="e">
        <f>'7- Mapa Final'!A90</f>
        <v>#REF!</v>
      </c>
      <c r="B89" s="514" t="e">
        <f>'7- Mapa Final'!B90</f>
        <v>#REF!</v>
      </c>
      <c r="C89" s="514" t="e">
        <f>'7- Mapa Final'!C90</f>
        <v>#REF!</v>
      </c>
      <c r="D89" s="516" t="e">
        <f>'7- Mapa Final'!J90</f>
        <v>#REF!</v>
      </c>
      <c r="E89" s="518" t="e">
        <f>'7- Mapa Final'!K90</f>
        <v>#REF!</v>
      </c>
      <c r="F89" s="520" t="e">
        <f>'7- Mapa Final'!M90</f>
        <v>#REF!</v>
      </c>
      <c r="G89" s="369"/>
      <c r="H89" s="508"/>
      <c r="I89" s="508"/>
      <c r="J89" s="508"/>
      <c r="K89" s="508"/>
      <c r="L89" s="508"/>
      <c r="M89" s="510"/>
    </row>
    <row r="90" spans="1:13">
      <c r="A90" s="513"/>
      <c r="B90" s="515"/>
      <c r="C90" s="515"/>
      <c r="D90" s="517"/>
      <c r="E90" s="519"/>
      <c r="F90" s="521"/>
      <c r="G90" s="369"/>
      <c r="H90" s="508"/>
      <c r="I90" s="508"/>
      <c r="J90" s="508"/>
      <c r="K90" s="508"/>
      <c r="L90" s="508"/>
      <c r="M90" s="510"/>
    </row>
    <row r="91" spans="1:13">
      <c r="A91" s="513"/>
      <c r="B91" s="515"/>
      <c r="C91" s="515"/>
      <c r="D91" s="517"/>
      <c r="E91" s="519"/>
      <c r="F91" s="521"/>
      <c r="G91" s="369"/>
      <c r="H91" s="508"/>
      <c r="I91" s="508"/>
      <c r="J91" s="508"/>
      <c r="K91" s="508"/>
      <c r="L91" s="508"/>
      <c r="M91" s="510"/>
    </row>
    <row r="92" spans="1:13">
      <c r="A92" s="513"/>
      <c r="B92" s="515"/>
      <c r="C92" s="515"/>
      <c r="D92" s="517"/>
      <c r="E92" s="519"/>
      <c r="F92" s="521"/>
      <c r="G92" s="369"/>
      <c r="H92" s="508"/>
      <c r="I92" s="508"/>
      <c r="J92" s="508"/>
      <c r="K92" s="508"/>
      <c r="L92" s="508"/>
      <c r="M92" s="510"/>
    </row>
    <row r="93" spans="1:13">
      <c r="A93" s="513"/>
      <c r="B93" s="515"/>
      <c r="C93" s="515"/>
      <c r="D93" s="517"/>
      <c r="E93" s="519"/>
      <c r="F93" s="521"/>
      <c r="G93" s="369"/>
      <c r="H93" s="508"/>
      <c r="I93" s="508"/>
      <c r="J93" s="508"/>
      <c r="K93" s="508"/>
      <c r="L93" s="508"/>
      <c r="M93" s="510"/>
    </row>
    <row r="94" spans="1:13">
      <c r="A94" s="513"/>
      <c r="B94" s="515"/>
      <c r="C94" s="515"/>
      <c r="D94" s="517"/>
      <c r="E94" s="519"/>
      <c r="F94" s="521"/>
      <c r="G94" s="369"/>
      <c r="H94" s="508"/>
      <c r="I94" s="508"/>
      <c r="J94" s="508"/>
      <c r="K94" s="508"/>
      <c r="L94" s="508"/>
      <c r="M94" s="510"/>
    </row>
    <row r="95" spans="1:13">
      <c r="A95" s="513"/>
      <c r="B95" s="515"/>
      <c r="C95" s="515"/>
      <c r="D95" s="517"/>
      <c r="E95" s="519"/>
      <c r="F95" s="521"/>
      <c r="G95" s="369"/>
      <c r="H95" s="508"/>
      <c r="I95" s="508"/>
      <c r="J95" s="508"/>
      <c r="K95" s="508"/>
      <c r="L95" s="508"/>
      <c r="M95" s="510"/>
    </row>
    <row r="96" spans="1:13">
      <c r="A96" s="513"/>
      <c r="B96" s="515"/>
      <c r="C96" s="515"/>
      <c r="D96" s="517"/>
      <c r="E96" s="519"/>
      <c r="F96" s="521"/>
      <c r="G96" s="369"/>
      <c r="H96" s="508"/>
      <c r="I96" s="508"/>
      <c r="J96" s="508"/>
      <c r="K96" s="508"/>
      <c r="L96" s="508"/>
      <c r="M96" s="510"/>
    </row>
    <row r="97" spans="1:13">
      <c r="A97" s="513"/>
      <c r="B97" s="515"/>
      <c r="C97" s="515"/>
      <c r="D97" s="517"/>
      <c r="E97" s="519"/>
      <c r="F97" s="521"/>
      <c r="G97" s="369"/>
      <c r="H97" s="508"/>
      <c r="I97" s="508"/>
      <c r="J97" s="508"/>
      <c r="K97" s="508"/>
      <c r="L97" s="508"/>
      <c r="M97" s="510"/>
    </row>
    <row r="98" spans="1:13" ht="15.75" thickBot="1">
      <c r="A98" s="513"/>
      <c r="B98" s="515"/>
      <c r="C98" s="515"/>
      <c r="D98" s="517"/>
      <c r="E98" s="519"/>
      <c r="F98" s="521"/>
      <c r="G98" s="370"/>
      <c r="H98" s="509"/>
      <c r="I98" s="509"/>
      <c r="J98" s="509"/>
      <c r="K98" s="509"/>
      <c r="L98" s="509"/>
      <c r="M98" s="511"/>
    </row>
    <row r="99" spans="1:13" ht="15" customHeight="1">
      <c r="A99" s="512" t="e">
        <f>'7- Mapa Final'!A100</f>
        <v>#REF!</v>
      </c>
      <c r="B99" s="514" t="e">
        <f>'7- Mapa Final'!B100</f>
        <v>#REF!</v>
      </c>
      <c r="C99" s="514" t="e">
        <f>'7- Mapa Final'!C100</f>
        <v>#REF!</v>
      </c>
      <c r="D99" s="516" t="e">
        <f>'7- Mapa Final'!J100</f>
        <v>#REF!</v>
      </c>
      <c r="E99" s="518" t="e">
        <f>'7- Mapa Final'!K100</f>
        <v>#REF!</v>
      </c>
      <c r="F99" s="520" t="e">
        <f>'7- Mapa Final'!M100</f>
        <v>#REF!</v>
      </c>
      <c r="G99" s="369"/>
      <c r="H99" s="508"/>
      <c r="I99" s="508"/>
      <c r="J99" s="508"/>
      <c r="K99" s="508"/>
      <c r="L99" s="508"/>
      <c r="M99" s="510"/>
    </row>
    <row r="100" spans="1:13">
      <c r="A100" s="513"/>
      <c r="B100" s="515"/>
      <c r="C100" s="515"/>
      <c r="D100" s="517"/>
      <c r="E100" s="519"/>
      <c r="F100" s="521"/>
      <c r="G100" s="369"/>
      <c r="H100" s="508"/>
      <c r="I100" s="508"/>
      <c r="J100" s="508"/>
      <c r="K100" s="508"/>
      <c r="L100" s="508"/>
      <c r="M100" s="510"/>
    </row>
    <row r="101" spans="1:13">
      <c r="A101" s="513"/>
      <c r="B101" s="515"/>
      <c r="C101" s="515"/>
      <c r="D101" s="517"/>
      <c r="E101" s="519"/>
      <c r="F101" s="521"/>
      <c r="G101" s="369"/>
      <c r="H101" s="508"/>
      <c r="I101" s="508"/>
      <c r="J101" s="508"/>
      <c r="K101" s="508"/>
      <c r="L101" s="508"/>
      <c r="M101" s="510"/>
    </row>
    <row r="102" spans="1:13">
      <c r="A102" s="513"/>
      <c r="B102" s="515"/>
      <c r="C102" s="515"/>
      <c r="D102" s="517"/>
      <c r="E102" s="519"/>
      <c r="F102" s="521"/>
      <c r="G102" s="369"/>
      <c r="H102" s="508"/>
      <c r="I102" s="508"/>
      <c r="J102" s="508"/>
      <c r="K102" s="508"/>
      <c r="L102" s="508"/>
      <c r="M102" s="510"/>
    </row>
    <row r="103" spans="1:13">
      <c r="A103" s="513"/>
      <c r="B103" s="515"/>
      <c r="C103" s="515"/>
      <c r="D103" s="517"/>
      <c r="E103" s="519"/>
      <c r="F103" s="521"/>
      <c r="G103" s="369"/>
      <c r="H103" s="508"/>
      <c r="I103" s="508"/>
      <c r="J103" s="508"/>
      <c r="K103" s="508"/>
      <c r="L103" s="508"/>
      <c r="M103" s="510"/>
    </row>
    <row r="104" spans="1:13">
      <c r="A104" s="513"/>
      <c r="B104" s="515"/>
      <c r="C104" s="515"/>
      <c r="D104" s="517"/>
      <c r="E104" s="519"/>
      <c r="F104" s="521"/>
      <c r="G104" s="369"/>
      <c r="H104" s="508"/>
      <c r="I104" s="508"/>
      <c r="J104" s="508"/>
      <c r="K104" s="508"/>
      <c r="L104" s="508"/>
      <c r="M104" s="510"/>
    </row>
    <row r="105" spans="1:13">
      <c r="A105" s="513"/>
      <c r="B105" s="515"/>
      <c r="C105" s="515"/>
      <c r="D105" s="517"/>
      <c r="E105" s="519"/>
      <c r="F105" s="521"/>
      <c r="G105" s="369"/>
      <c r="H105" s="508"/>
      <c r="I105" s="508"/>
      <c r="J105" s="508"/>
      <c r="K105" s="508"/>
      <c r="L105" s="508"/>
      <c r="M105" s="510"/>
    </row>
    <row r="106" spans="1:13">
      <c r="A106" s="513"/>
      <c r="B106" s="515"/>
      <c r="C106" s="515"/>
      <c r="D106" s="517"/>
      <c r="E106" s="519"/>
      <c r="F106" s="521"/>
      <c r="G106" s="369"/>
      <c r="H106" s="508"/>
      <c r="I106" s="508"/>
      <c r="J106" s="508"/>
      <c r="K106" s="508"/>
      <c r="L106" s="508"/>
      <c r="M106" s="510"/>
    </row>
    <row r="107" spans="1:13">
      <c r="A107" s="513"/>
      <c r="B107" s="515"/>
      <c r="C107" s="515"/>
      <c r="D107" s="517"/>
      <c r="E107" s="519"/>
      <c r="F107" s="521"/>
      <c r="G107" s="369"/>
      <c r="H107" s="508"/>
      <c r="I107" s="508"/>
      <c r="J107" s="508"/>
      <c r="K107" s="508"/>
      <c r="L107" s="508"/>
      <c r="M107" s="510"/>
    </row>
    <row r="108" spans="1:13" ht="15.75" thickBot="1">
      <c r="A108" s="513"/>
      <c r="B108" s="515"/>
      <c r="C108" s="515"/>
      <c r="D108" s="517"/>
      <c r="E108" s="519"/>
      <c r="F108" s="521"/>
      <c r="G108" s="370"/>
      <c r="H108" s="509"/>
      <c r="I108" s="509"/>
      <c r="J108" s="509"/>
      <c r="K108" s="509"/>
      <c r="L108" s="509"/>
      <c r="M108" s="511"/>
    </row>
  </sheetData>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57" priority="837" operator="containsText" text="3- Moderado">
      <formula>NOT(ISERROR(SEARCH("3- Moderado",A6)))</formula>
    </cfRule>
    <cfRule type="containsText" dxfId="156" priority="838" operator="containsText" text="6- Moderado">
      <formula>NOT(ISERROR(SEARCH("6- Moderado",A6)))</formula>
    </cfRule>
    <cfRule type="containsText" dxfId="155" priority="839" operator="containsText" text="4- Moderado">
      <formula>NOT(ISERROR(SEARCH("4- Moderado",A6)))</formula>
    </cfRule>
    <cfRule type="containsText" dxfId="154" priority="840" operator="containsText" text="3- Bajo">
      <formula>NOT(ISERROR(SEARCH("3- Bajo",A6)))</formula>
    </cfRule>
    <cfRule type="containsText" dxfId="153" priority="841" operator="containsText" text="4- Bajo">
      <formula>NOT(ISERROR(SEARCH("4- Bajo",A6)))</formula>
    </cfRule>
    <cfRule type="containsText" dxfId="152" priority="842" operator="containsText" text="1- Bajo">
      <formula>NOT(ISERROR(SEARCH("1- Bajo",A6)))</formula>
    </cfRule>
  </conditionalFormatting>
  <conditionalFormatting sqref="A9:E9 A19:E19 A29:E29 A39:E39 A49:E49 A59:E59 A69:E69 A79:E79 A89:E89 A99:E99">
    <cfRule type="containsText" dxfId="151" priority="813" operator="containsText" text="3- Moderado">
      <formula>NOT(ISERROR(SEARCH("3- Moderado",A9)))</formula>
    </cfRule>
    <cfRule type="containsText" dxfId="150" priority="814" operator="containsText" text="6- Moderado">
      <formula>NOT(ISERROR(SEARCH("6- Moderado",A9)))</formula>
    </cfRule>
    <cfRule type="containsText" dxfId="149" priority="815" operator="containsText" text="4- Moderado">
      <formula>NOT(ISERROR(SEARCH("4- Moderado",A9)))</formula>
    </cfRule>
    <cfRule type="containsText" dxfId="148" priority="816" operator="containsText" text="3- Bajo">
      <formula>NOT(ISERROR(SEARCH("3- Bajo",A9)))</formula>
    </cfRule>
    <cfRule type="containsText" dxfId="147" priority="817" operator="containsText" text="4- Bajo">
      <formula>NOT(ISERROR(SEARCH("4- Bajo",A9)))</formula>
    </cfRule>
    <cfRule type="containsText" dxfId="146" priority="818" operator="containsText" text="1- Bajo">
      <formula>NOT(ISERROR(SEARCH("1- Bajo",A9)))</formula>
    </cfRule>
  </conditionalFormatting>
  <conditionalFormatting sqref="C7:F7">
    <cfRule type="containsText" dxfId="145" priority="169" operator="containsText" text="3- Moderado">
      <formula>NOT(ISERROR(SEARCH("3- Moderado",C7)))</formula>
    </cfRule>
    <cfRule type="containsText" dxfId="144" priority="170" operator="containsText" text="6- Moderado">
      <formula>NOT(ISERROR(SEARCH("6- Moderado",C7)))</formula>
    </cfRule>
    <cfRule type="containsText" dxfId="143" priority="171" operator="containsText" text="4- Moderado">
      <formula>NOT(ISERROR(SEARCH("4- Moderado",C7)))</formula>
    </cfRule>
    <cfRule type="containsText" dxfId="142" priority="172" operator="containsText" text="3- Bajo">
      <formula>NOT(ISERROR(SEARCH("3- Bajo",C7)))</formula>
    </cfRule>
    <cfRule type="containsText" dxfId="141" priority="173" operator="containsText" text="4- Bajo">
      <formula>NOT(ISERROR(SEARCH("4- Bajo",C7)))</formula>
    </cfRule>
    <cfRule type="containsText" dxfId="140" priority="174" operator="containsText" text="1- Bajo">
      <formula>NOT(ISERROR(SEARCH("1- Bajo",C7)))</formula>
    </cfRule>
  </conditionalFormatting>
  <conditionalFormatting sqref="D9:D108">
    <cfRule type="containsText" dxfId="139" priority="33" operator="containsText" text="Muy Alta">
      <formula>NOT(ISERROR(SEARCH("Muy Alta",D9)))</formula>
    </cfRule>
    <cfRule type="containsText" dxfId="138" priority="34" operator="containsText" text="Alta">
      <formula>NOT(ISERROR(SEARCH("Alta",D9)))</formula>
    </cfRule>
    <cfRule type="containsText" dxfId="137" priority="35" operator="containsText" text="Baja">
      <formula>NOT(ISERROR(SEARCH("Baja",D9)))</formula>
    </cfRule>
    <cfRule type="containsText" dxfId="136" priority="36" operator="containsText" text="Muy Baja">
      <formula>NOT(ISERROR(SEARCH("Muy Baja",D9)))</formula>
    </cfRule>
    <cfRule type="containsText" dxfId="135" priority="38" operator="containsText" text="Media">
      <formula>NOT(ISERROR(SEARCH("Media",D9)))</formula>
    </cfRule>
  </conditionalFormatting>
  <conditionalFormatting sqref="E9:E108">
    <cfRule type="containsText" dxfId="134" priority="29" operator="containsText" text="Catastrófico">
      <formula>NOT(ISERROR(SEARCH("Catastrófico",E9)))</formula>
    </cfRule>
    <cfRule type="containsText" dxfId="133" priority="30" operator="containsText" text="Mayor">
      <formula>NOT(ISERROR(SEARCH("Mayor",E9)))</formula>
    </cfRule>
    <cfRule type="containsText" dxfId="132" priority="31" operator="containsText" text="Menor">
      <formula>NOT(ISERROR(SEARCH("Menor",E9)))</formula>
    </cfRule>
    <cfRule type="containsText" dxfId="131" priority="32" operator="containsText" text="Leve">
      <formula>NOT(ISERROR(SEARCH("Leve",E9)))</formula>
    </cfRule>
  </conditionalFormatting>
  <conditionalFormatting sqref="E9:F108">
    <cfRule type="containsText" dxfId="130" priority="37" operator="containsText" text="Moderado">
      <formula>NOT(ISERROR(SEARCH("Moderado",E9)))</formula>
    </cfRule>
  </conditionalFormatting>
  <conditionalFormatting sqref="F9:F108">
    <cfRule type="colorScale" priority="1490">
      <colorScale>
        <cfvo type="min"/>
        <cfvo type="max"/>
        <color rgb="FFFF7128"/>
        <color rgb="FFFFEF9C"/>
      </colorScale>
    </cfRule>
  </conditionalFormatting>
  <conditionalFormatting sqref="F9:F108">
    <cfRule type="containsText" dxfId="129" priority="52" operator="containsText" text="Bajo">
      <formula>NOT(ISERROR(SEARCH("Bajo",F9)))</formula>
    </cfRule>
    <cfRule type="containsText" dxfId="128" priority="53" operator="containsText" text="Moderado">
      <formula>NOT(ISERROR(SEARCH("Moderado",F9)))</formula>
    </cfRule>
    <cfRule type="containsText" dxfId="127" priority="54" operator="containsText" text="Alto">
      <formula>NOT(ISERROR(SEARCH("Alto",F9)))</formula>
    </cfRule>
    <cfRule type="containsText" dxfId="126"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zoomScale="70" zoomScaleNormal="70" workbookViewId="0">
      <selection activeCell="U15" sqref="U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5" t="s">
        <v>269</v>
      </c>
      <c r="B3" s="395"/>
      <c r="C3" s="431" t="s">
        <v>5</v>
      </c>
      <c r="D3" s="431"/>
      <c r="E3" s="431"/>
      <c r="F3" s="431"/>
      <c r="G3" s="431"/>
      <c r="H3" s="431"/>
      <c r="I3" s="431"/>
      <c r="J3" s="431"/>
      <c r="K3" s="431"/>
      <c r="L3" s="431"/>
      <c r="M3" s="4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270</v>
      </c>
      <c r="B4" s="395"/>
      <c r="C4" s="430" t="s">
        <v>37</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5" t="s">
        <v>271</v>
      </c>
      <c r="B5" s="395"/>
      <c r="C5" s="541" t="s">
        <v>272</v>
      </c>
      <c r="D5" s="542"/>
      <c r="E5" s="542"/>
      <c r="F5" s="542"/>
      <c r="G5" s="542"/>
      <c r="H5" s="542"/>
      <c r="I5" s="542"/>
      <c r="J5" s="542"/>
      <c r="K5" s="542"/>
      <c r="L5" s="542"/>
      <c r="M5" s="5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36" t="s">
        <v>444</v>
      </c>
      <c r="B6" s="537"/>
      <c r="C6" s="538"/>
      <c r="D6" s="539" t="s">
        <v>445</v>
      </c>
      <c r="E6" s="539"/>
      <c r="F6" s="539"/>
      <c r="G6" s="540" t="s">
        <v>446</v>
      </c>
      <c r="H6" s="531" t="s">
        <v>447</v>
      </c>
      <c r="I6" s="533" t="s">
        <v>448</v>
      </c>
      <c r="J6" s="534"/>
      <c r="K6" s="533" t="s">
        <v>449</v>
      </c>
      <c r="L6" s="534"/>
      <c r="M6" s="535" t="s">
        <v>457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451</v>
      </c>
      <c r="F7" s="28" t="s">
        <v>452</v>
      </c>
      <c r="G7" s="540"/>
      <c r="H7" s="532"/>
      <c r="I7" s="29" t="s">
        <v>453</v>
      </c>
      <c r="J7" s="29" t="s">
        <v>454</v>
      </c>
      <c r="K7" s="29" t="s">
        <v>455</v>
      </c>
      <c r="L7" s="29" t="s">
        <v>456</v>
      </c>
      <c r="M7" s="53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46"/>
      <c r="B8" s="547"/>
      <c r="C8" s="547"/>
      <c r="D8" s="547"/>
      <c r="E8" s="547"/>
      <c r="F8" s="547"/>
      <c r="G8" s="54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12">
        <f>'7- Mapa Final'!A10</f>
        <v>1</v>
      </c>
      <c r="B9" s="514" t="str">
        <f>'7- Mapa Final'!B10</f>
        <v>No cumplir con los planes y programas establecidos en materia de gestión humana</v>
      </c>
      <c r="C9" s="514">
        <f>'7- Mapa Final'!C10</f>
        <v>0</v>
      </c>
      <c r="D9" s="516" t="e">
        <f>'7- Mapa Final'!J10</f>
        <v>#DIV/0!</v>
      </c>
      <c r="E9" s="518" t="str">
        <f>'7- Mapa Final'!K10</f>
        <v>Leve - 1</v>
      </c>
      <c r="F9" s="520" t="e">
        <f>'7- Mapa Final'!M10</f>
        <v>#DIV/0!</v>
      </c>
      <c r="G9" s="368"/>
      <c r="H9" s="544"/>
      <c r="I9" s="544"/>
      <c r="J9" s="544"/>
      <c r="K9" s="544"/>
      <c r="L9" s="544"/>
      <c r="M9" s="54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13"/>
      <c r="B10" s="515"/>
      <c r="C10" s="515"/>
      <c r="D10" s="517"/>
      <c r="E10" s="519"/>
      <c r="F10" s="521"/>
      <c r="G10" s="369"/>
      <c r="H10" s="508"/>
      <c r="I10" s="508"/>
      <c r="J10" s="508"/>
      <c r="K10" s="508"/>
      <c r="L10" s="508"/>
      <c r="M10" s="5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5"/>
      <c r="C11" s="515"/>
      <c r="D11" s="517"/>
      <c r="E11" s="519"/>
      <c r="F11" s="521"/>
      <c r="G11" s="369"/>
      <c r="H11" s="508"/>
      <c r="I11" s="508"/>
      <c r="J11" s="508"/>
      <c r="K11" s="508"/>
      <c r="L11" s="508"/>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5"/>
      <c r="C12" s="515"/>
      <c r="D12" s="517"/>
      <c r="E12" s="519"/>
      <c r="F12" s="521"/>
      <c r="G12" s="369"/>
      <c r="H12" s="508"/>
      <c r="I12" s="508"/>
      <c r="J12" s="508"/>
      <c r="K12" s="508"/>
      <c r="L12" s="508"/>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5"/>
      <c r="C13" s="515"/>
      <c r="D13" s="517"/>
      <c r="E13" s="519"/>
      <c r="F13" s="521"/>
      <c r="G13" s="369"/>
      <c r="H13" s="508"/>
      <c r="I13" s="508"/>
      <c r="J13" s="508"/>
      <c r="K13" s="508"/>
      <c r="L13" s="508"/>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5"/>
      <c r="C14" s="515"/>
      <c r="D14" s="517"/>
      <c r="E14" s="519"/>
      <c r="F14" s="521"/>
      <c r="G14" s="369"/>
      <c r="H14" s="508"/>
      <c r="I14" s="508"/>
      <c r="J14" s="508"/>
      <c r="K14" s="508"/>
      <c r="L14" s="508"/>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5"/>
      <c r="C15" s="515"/>
      <c r="D15" s="517"/>
      <c r="E15" s="519"/>
      <c r="F15" s="521"/>
      <c r="G15" s="369"/>
      <c r="H15" s="508"/>
      <c r="I15" s="508"/>
      <c r="J15" s="508"/>
      <c r="K15" s="508"/>
      <c r="L15" s="508"/>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5"/>
      <c r="C16" s="515"/>
      <c r="D16" s="517"/>
      <c r="E16" s="519"/>
      <c r="F16" s="521"/>
      <c r="G16" s="369"/>
      <c r="H16" s="508"/>
      <c r="I16" s="508"/>
      <c r="J16" s="508"/>
      <c r="K16" s="508"/>
      <c r="L16" s="508"/>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5"/>
      <c r="C17" s="515"/>
      <c r="D17" s="517"/>
      <c r="E17" s="519"/>
      <c r="F17" s="521"/>
      <c r="G17" s="369"/>
      <c r="H17" s="508"/>
      <c r="I17" s="508"/>
      <c r="J17" s="508"/>
      <c r="K17" s="508"/>
      <c r="L17" s="508"/>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13"/>
      <c r="B18" s="515"/>
      <c r="C18" s="515"/>
      <c r="D18" s="517"/>
      <c r="E18" s="519"/>
      <c r="F18" s="521"/>
      <c r="G18" s="369"/>
      <c r="H18" s="508"/>
      <c r="I18" s="508"/>
      <c r="J18" s="508"/>
      <c r="K18" s="508"/>
      <c r="L18" s="508"/>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12">
        <f>'7- Mapa Final'!A20</f>
        <v>2</v>
      </c>
      <c r="B19" s="514" t="str">
        <f>'7- Mapa Final'!B20</f>
        <v>Tardanza o inexactitud en la liquidación de la nómina, prestaciones sociales y aportes parafiscales</v>
      </c>
      <c r="C19" s="514" t="str">
        <f>'7- Mapa Final'!C20</f>
        <v>Posibilidad de afectación económica debido a error de funcionamiento del programa de nómina</v>
      </c>
      <c r="D19" s="516" t="e">
        <f>'7- Mapa Final'!J20</f>
        <v>#DIV/0!</v>
      </c>
      <c r="E19" s="518" t="str">
        <f>'7- Mapa Final'!K20</f>
        <v>Leve - 1</v>
      </c>
      <c r="F19" s="520" t="e">
        <f>'7- Mapa Final'!M20</f>
        <v>#DIV/0!</v>
      </c>
      <c r="G19" s="369"/>
      <c r="H19" s="508"/>
      <c r="I19" s="508"/>
      <c r="J19" s="508"/>
      <c r="K19" s="508"/>
      <c r="L19" s="508"/>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3"/>
      <c r="B20" s="515"/>
      <c r="C20" s="515"/>
      <c r="D20" s="517"/>
      <c r="E20" s="519"/>
      <c r="F20" s="521"/>
      <c r="G20" s="369"/>
      <c r="H20" s="508"/>
      <c r="I20" s="508"/>
      <c r="J20" s="508"/>
      <c r="K20" s="508"/>
      <c r="L20" s="508"/>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5"/>
      <c r="C21" s="515"/>
      <c r="D21" s="517"/>
      <c r="E21" s="519"/>
      <c r="F21" s="521"/>
      <c r="G21" s="369"/>
      <c r="H21" s="508"/>
      <c r="I21" s="508"/>
      <c r="J21" s="508"/>
      <c r="K21" s="508"/>
      <c r="L21" s="508"/>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5"/>
      <c r="C22" s="515"/>
      <c r="D22" s="517"/>
      <c r="E22" s="519"/>
      <c r="F22" s="521"/>
      <c r="G22" s="369"/>
      <c r="H22" s="508"/>
      <c r="I22" s="508"/>
      <c r="J22" s="508"/>
      <c r="K22" s="508"/>
      <c r="L22" s="508"/>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13"/>
      <c r="B23" s="515"/>
      <c r="C23" s="515"/>
      <c r="D23" s="517"/>
      <c r="E23" s="519"/>
      <c r="F23" s="521"/>
      <c r="G23" s="369"/>
      <c r="H23" s="508"/>
      <c r="I23" s="508"/>
      <c r="J23" s="508"/>
      <c r="K23" s="508"/>
      <c r="L23" s="508"/>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13"/>
      <c r="B24" s="515"/>
      <c r="C24" s="515"/>
      <c r="D24" s="517"/>
      <c r="E24" s="519"/>
      <c r="F24" s="521"/>
      <c r="G24" s="369"/>
      <c r="H24" s="508"/>
      <c r="I24" s="508"/>
      <c r="J24" s="508"/>
      <c r="K24" s="508"/>
      <c r="L24" s="508"/>
      <c r="M24" s="510"/>
      <c r="N24" s="34"/>
      <c r="O24" s="34"/>
    </row>
    <row r="25" spans="1:169">
      <c r="A25" s="513"/>
      <c r="B25" s="515"/>
      <c r="C25" s="515"/>
      <c r="D25" s="517"/>
      <c r="E25" s="519"/>
      <c r="F25" s="521"/>
      <c r="G25" s="369"/>
      <c r="H25" s="508"/>
      <c r="I25" s="508"/>
      <c r="J25" s="508"/>
      <c r="K25" s="508"/>
      <c r="L25" s="508"/>
      <c r="M25" s="510"/>
      <c r="N25" s="34"/>
      <c r="O25" s="34"/>
    </row>
    <row r="26" spans="1:169">
      <c r="A26" s="513"/>
      <c r="B26" s="515"/>
      <c r="C26" s="515"/>
      <c r="D26" s="517"/>
      <c r="E26" s="519"/>
      <c r="F26" s="521"/>
      <c r="G26" s="369"/>
      <c r="H26" s="508"/>
      <c r="I26" s="508"/>
      <c r="J26" s="508"/>
      <c r="K26" s="508"/>
      <c r="L26" s="508"/>
      <c r="M26" s="510"/>
      <c r="N26" s="34"/>
      <c r="O26" s="34"/>
    </row>
    <row r="27" spans="1:169">
      <c r="A27" s="513"/>
      <c r="B27" s="515"/>
      <c r="C27" s="515"/>
      <c r="D27" s="517"/>
      <c r="E27" s="519"/>
      <c r="F27" s="521"/>
      <c r="G27" s="369"/>
      <c r="H27" s="508"/>
      <c r="I27" s="508"/>
      <c r="J27" s="508"/>
      <c r="K27" s="508"/>
      <c r="L27" s="508"/>
      <c r="M27" s="510"/>
      <c r="N27" s="34"/>
      <c r="O27" s="34"/>
    </row>
    <row r="28" spans="1:169" ht="15.75" thickBot="1">
      <c r="A28" s="513"/>
      <c r="B28" s="515"/>
      <c r="C28" s="515"/>
      <c r="D28" s="517"/>
      <c r="E28" s="519"/>
      <c r="F28" s="521"/>
      <c r="G28" s="369"/>
      <c r="H28" s="508"/>
      <c r="I28" s="508"/>
      <c r="J28" s="508"/>
      <c r="K28" s="508"/>
      <c r="L28" s="508"/>
      <c r="M28" s="510"/>
      <c r="N28" s="34"/>
      <c r="O28" s="34"/>
    </row>
    <row r="29" spans="1:169" s="26" customFormat="1" ht="12.75" customHeight="1">
      <c r="A29" s="512">
        <f>'7- Mapa Final'!A30</f>
        <v>3</v>
      </c>
      <c r="B29" s="514" t="str">
        <f>'7- Mapa Final'!B30</f>
        <v>Falta de efectividad al momento de liquidar cesantías</v>
      </c>
      <c r="C29" s="514" t="str">
        <f>'7- Mapa Final'!C30</f>
        <v>Posibilidad de incumplimiento de las metas establecidas debido al cambio de software de liquidación de cesantías y errores que se presentan por la parametrización del mismo</v>
      </c>
      <c r="D29" s="516" t="e">
        <f>'7- Mapa Final'!J30</f>
        <v>#DIV/0!</v>
      </c>
      <c r="E29" s="518" t="str">
        <f>'7- Mapa Final'!K30</f>
        <v>Menor - 2</v>
      </c>
      <c r="F29" s="520" t="e">
        <f>'7- Mapa Final'!M30</f>
        <v>#DIV/0!</v>
      </c>
      <c r="G29" s="369"/>
      <c r="H29" s="508"/>
      <c r="I29" s="508"/>
      <c r="J29" s="508"/>
      <c r="K29" s="508"/>
      <c r="L29" s="508"/>
      <c r="M29" s="51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13"/>
      <c r="B30" s="515"/>
      <c r="C30" s="515"/>
      <c r="D30" s="517"/>
      <c r="E30" s="519"/>
      <c r="F30" s="521"/>
      <c r="G30" s="369"/>
      <c r="H30" s="508"/>
      <c r="I30" s="508"/>
      <c r="J30" s="508"/>
      <c r="K30" s="508"/>
      <c r="L30" s="508"/>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5"/>
      <c r="C31" s="515"/>
      <c r="D31" s="517"/>
      <c r="E31" s="519"/>
      <c r="F31" s="521"/>
      <c r="G31" s="369"/>
      <c r="H31" s="508"/>
      <c r="I31" s="508"/>
      <c r="J31" s="508"/>
      <c r="K31" s="508"/>
      <c r="L31" s="508"/>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5"/>
      <c r="C32" s="515"/>
      <c r="D32" s="517"/>
      <c r="E32" s="519"/>
      <c r="F32" s="521"/>
      <c r="G32" s="369"/>
      <c r="H32" s="508"/>
      <c r="I32" s="508"/>
      <c r="J32" s="508"/>
      <c r="K32" s="508"/>
      <c r="L32" s="508"/>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13"/>
      <c r="B33" s="515"/>
      <c r="C33" s="515"/>
      <c r="D33" s="517"/>
      <c r="E33" s="519"/>
      <c r="F33" s="521"/>
      <c r="G33" s="369"/>
      <c r="H33" s="508"/>
      <c r="I33" s="508"/>
      <c r="J33" s="508"/>
      <c r="K33" s="508"/>
      <c r="L33" s="508"/>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13"/>
      <c r="B34" s="515"/>
      <c r="C34" s="515"/>
      <c r="D34" s="517"/>
      <c r="E34" s="519"/>
      <c r="F34" s="521"/>
      <c r="G34" s="369"/>
      <c r="H34" s="508"/>
      <c r="I34" s="508"/>
      <c r="J34" s="508"/>
      <c r="K34" s="508"/>
      <c r="L34" s="508"/>
      <c r="M34" s="510"/>
      <c r="N34" s="34"/>
      <c r="O34" s="34"/>
    </row>
    <row r="35" spans="1:169">
      <c r="A35" s="513"/>
      <c r="B35" s="515"/>
      <c r="C35" s="515"/>
      <c r="D35" s="517"/>
      <c r="E35" s="519"/>
      <c r="F35" s="521"/>
      <c r="G35" s="369"/>
      <c r="H35" s="508"/>
      <c r="I35" s="508"/>
      <c r="J35" s="508"/>
      <c r="K35" s="508"/>
      <c r="L35" s="508"/>
      <c r="M35" s="510"/>
      <c r="N35" s="34"/>
      <c r="O35" s="34"/>
    </row>
    <row r="36" spans="1:169">
      <c r="A36" s="513"/>
      <c r="B36" s="515"/>
      <c r="C36" s="515"/>
      <c r="D36" s="517"/>
      <c r="E36" s="519"/>
      <c r="F36" s="521"/>
      <c r="G36" s="369"/>
      <c r="H36" s="508"/>
      <c r="I36" s="508"/>
      <c r="J36" s="508"/>
      <c r="K36" s="508"/>
      <c r="L36" s="508"/>
      <c r="M36" s="510"/>
      <c r="N36" s="34"/>
      <c r="O36" s="34"/>
    </row>
    <row r="37" spans="1:169">
      <c r="A37" s="513"/>
      <c r="B37" s="515"/>
      <c r="C37" s="515"/>
      <c r="D37" s="517"/>
      <c r="E37" s="519"/>
      <c r="F37" s="521"/>
      <c r="G37" s="369"/>
      <c r="H37" s="508"/>
      <c r="I37" s="508"/>
      <c r="J37" s="508"/>
      <c r="K37" s="508"/>
      <c r="L37" s="508"/>
      <c r="M37" s="510"/>
      <c r="N37" s="34"/>
      <c r="O37" s="34"/>
    </row>
    <row r="38" spans="1:169" ht="15.75" thickBot="1">
      <c r="A38" s="513"/>
      <c r="B38" s="515"/>
      <c r="C38" s="515"/>
      <c r="D38" s="517"/>
      <c r="E38" s="519"/>
      <c r="F38" s="521"/>
      <c r="G38" s="369"/>
      <c r="H38" s="508"/>
      <c r="I38" s="508"/>
      <c r="J38" s="508"/>
      <c r="K38" s="508"/>
      <c r="L38" s="508"/>
      <c r="M38" s="510"/>
      <c r="N38" s="34"/>
      <c r="O38" s="34"/>
    </row>
    <row r="39" spans="1:169" s="26" customFormat="1" ht="12.75" customHeight="1">
      <c r="A39" s="512">
        <f>'7- Mapa Final'!A40</f>
        <v>4</v>
      </c>
      <c r="B39" s="514" t="str">
        <f>'7- Mapa Final'!B40</f>
        <v>Vencimiento de términos por incumplimiento en el trámite de consultas, derechos de petición y recursos laborales</v>
      </c>
      <c r="C39" s="514" t="str">
        <f>'7- Mapa Final'!C40</f>
        <v>Posibilidad de incumplimiento de las metas establecidas debido a carga laboral alta</v>
      </c>
      <c r="D39" s="516" t="e">
        <f>'7- Mapa Final'!J40</f>
        <v>#DIV/0!</v>
      </c>
      <c r="E39" s="518" t="str">
        <f>'7- Mapa Final'!K40</f>
        <v>Moderado - 3</v>
      </c>
      <c r="F39" s="520" t="e">
        <f>'7- Mapa Final'!M40</f>
        <v>#DIV/0!</v>
      </c>
      <c r="G39" s="369"/>
      <c r="H39" s="508"/>
      <c r="I39" s="508"/>
      <c r="J39" s="508"/>
      <c r="K39" s="508"/>
      <c r="L39" s="508"/>
      <c r="M39" s="510"/>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13"/>
      <c r="B40" s="515"/>
      <c r="C40" s="515"/>
      <c r="D40" s="517"/>
      <c r="E40" s="519"/>
      <c r="F40" s="521"/>
      <c r="G40" s="369"/>
      <c r="H40" s="508"/>
      <c r="I40" s="508"/>
      <c r="J40" s="508"/>
      <c r="K40" s="508"/>
      <c r="L40" s="508"/>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5"/>
      <c r="C41" s="515"/>
      <c r="D41" s="517"/>
      <c r="E41" s="519"/>
      <c r="F41" s="521"/>
      <c r="G41" s="369"/>
      <c r="H41" s="508"/>
      <c r="I41" s="508"/>
      <c r="J41" s="508"/>
      <c r="K41" s="508"/>
      <c r="L41" s="508"/>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5"/>
      <c r="C42" s="515"/>
      <c r="D42" s="517"/>
      <c r="E42" s="519"/>
      <c r="F42" s="521"/>
      <c r="G42" s="369"/>
      <c r="H42" s="508"/>
      <c r="I42" s="508"/>
      <c r="J42" s="508"/>
      <c r="K42" s="508"/>
      <c r="L42" s="508"/>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13"/>
      <c r="B43" s="515"/>
      <c r="C43" s="515"/>
      <c r="D43" s="517"/>
      <c r="E43" s="519"/>
      <c r="F43" s="521"/>
      <c r="G43" s="369"/>
      <c r="H43" s="508"/>
      <c r="I43" s="508"/>
      <c r="J43" s="508"/>
      <c r="K43" s="508"/>
      <c r="L43" s="508"/>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13"/>
      <c r="B44" s="515"/>
      <c r="C44" s="515"/>
      <c r="D44" s="517"/>
      <c r="E44" s="519"/>
      <c r="F44" s="521"/>
      <c r="G44" s="369"/>
      <c r="H44" s="508"/>
      <c r="I44" s="508"/>
      <c r="J44" s="508"/>
      <c r="K44" s="508"/>
      <c r="L44" s="508"/>
      <c r="M44" s="510"/>
      <c r="N44" s="34"/>
      <c r="O44" s="34"/>
    </row>
    <row r="45" spans="1:169">
      <c r="A45" s="513"/>
      <c r="B45" s="515"/>
      <c r="C45" s="515"/>
      <c r="D45" s="517"/>
      <c r="E45" s="519"/>
      <c r="F45" s="521"/>
      <c r="G45" s="369"/>
      <c r="H45" s="508"/>
      <c r="I45" s="508"/>
      <c r="J45" s="508"/>
      <c r="K45" s="508"/>
      <c r="L45" s="508"/>
      <c r="M45" s="510"/>
      <c r="N45" s="34"/>
      <c r="O45" s="34"/>
    </row>
    <row r="46" spans="1:169">
      <c r="A46" s="513"/>
      <c r="B46" s="515"/>
      <c r="C46" s="515"/>
      <c r="D46" s="517"/>
      <c r="E46" s="519"/>
      <c r="F46" s="521"/>
      <c r="G46" s="369"/>
      <c r="H46" s="508"/>
      <c r="I46" s="508"/>
      <c r="J46" s="508"/>
      <c r="K46" s="508"/>
      <c r="L46" s="508"/>
      <c r="M46" s="510"/>
      <c r="N46" s="34"/>
      <c r="O46" s="34"/>
    </row>
    <row r="47" spans="1:169">
      <c r="A47" s="513"/>
      <c r="B47" s="515"/>
      <c r="C47" s="515"/>
      <c r="D47" s="517"/>
      <c r="E47" s="519"/>
      <c r="F47" s="521"/>
      <c r="G47" s="369"/>
      <c r="H47" s="508"/>
      <c r="I47" s="508"/>
      <c r="J47" s="508"/>
      <c r="K47" s="508"/>
      <c r="L47" s="508"/>
      <c r="M47" s="510"/>
      <c r="N47" s="34"/>
      <c r="O47" s="34"/>
    </row>
    <row r="48" spans="1:169" ht="15.75" thickBot="1">
      <c r="A48" s="513"/>
      <c r="B48" s="515"/>
      <c r="C48" s="515"/>
      <c r="D48" s="517"/>
      <c r="E48" s="519"/>
      <c r="F48" s="521"/>
      <c r="G48" s="369"/>
      <c r="H48" s="508"/>
      <c r="I48" s="508"/>
      <c r="J48" s="508"/>
      <c r="K48" s="508"/>
      <c r="L48" s="508"/>
      <c r="M48" s="510"/>
      <c r="N48" s="34"/>
      <c r="O48" s="34"/>
    </row>
    <row r="49" spans="1:169" s="26" customFormat="1" ht="12.75" customHeight="1">
      <c r="A49" s="512">
        <f>'7- Mapa Final'!A50</f>
        <v>5</v>
      </c>
      <c r="B49" s="514" t="str">
        <f>'7- Mapa Final'!B50</f>
        <v>No reintegrar efectivamente los dineros adeudados por las EPS</v>
      </c>
      <c r="C49" s="514" t="str">
        <f>'7- Mapa Final'!C50</f>
        <v xml:space="preserve">Posibilidad de afectación económica debido a la dificultad con algunas EPS para la gestión efectiva de la información que permita el recobro oportuno de las incapacidades </v>
      </c>
      <c r="D49" s="516" t="e">
        <f>'7- Mapa Final'!J50</f>
        <v>#DIV/0!</v>
      </c>
      <c r="E49" s="518" t="str">
        <f>'7- Mapa Final'!K50</f>
        <v>Leve - 1</v>
      </c>
      <c r="F49" s="520" t="e">
        <f>'7- Mapa Final'!M50</f>
        <v>#DIV/0!</v>
      </c>
      <c r="G49" s="369"/>
      <c r="H49" s="508"/>
      <c r="I49" s="508"/>
      <c r="J49" s="508"/>
      <c r="K49" s="508"/>
      <c r="L49" s="508"/>
      <c r="M49" s="510"/>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13"/>
      <c r="B50" s="515"/>
      <c r="C50" s="515"/>
      <c r="D50" s="517"/>
      <c r="E50" s="519"/>
      <c r="F50" s="521"/>
      <c r="G50" s="369"/>
      <c r="H50" s="508"/>
      <c r="I50" s="508"/>
      <c r="J50" s="508"/>
      <c r="K50" s="508"/>
      <c r="L50" s="508"/>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5"/>
      <c r="C51" s="515"/>
      <c r="D51" s="517"/>
      <c r="E51" s="519"/>
      <c r="F51" s="521"/>
      <c r="G51" s="369"/>
      <c r="H51" s="508"/>
      <c r="I51" s="508"/>
      <c r="J51" s="508"/>
      <c r="K51" s="508"/>
      <c r="L51" s="508"/>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5"/>
      <c r="C52" s="515"/>
      <c r="D52" s="517"/>
      <c r="E52" s="519"/>
      <c r="F52" s="521"/>
      <c r="G52" s="369"/>
      <c r="H52" s="508"/>
      <c r="I52" s="508"/>
      <c r="J52" s="508"/>
      <c r="K52" s="508"/>
      <c r="L52" s="508"/>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13"/>
      <c r="B53" s="515"/>
      <c r="C53" s="515"/>
      <c r="D53" s="517"/>
      <c r="E53" s="519"/>
      <c r="F53" s="521"/>
      <c r="G53" s="369"/>
      <c r="H53" s="508"/>
      <c r="I53" s="508"/>
      <c r="J53" s="508"/>
      <c r="K53" s="508"/>
      <c r="L53" s="508"/>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13"/>
      <c r="B54" s="515"/>
      <c r="C54" s="515"/>
      <c r="D54" s="517"/>
      <c r="E54" s="519"/>
      <c r="F54" s="521"/>
      <c r="G54" s="369"/>
      <c r="H54" s="508"/>
      <c r="I54" s="508"/>
      <c r="J54" s="508"/>
      <c r="K54" s="508"/>
      <c r="L54" s="508"/>
      <c r="M54" s="510"/>
      <c r="N54" s="34"/>
      <c r="O54" s="34"/>
    </row>
    <row r="55" spans="1:169">
      <c r="A55" s="513"/>
      <c r="B55" s="515"/>
      <c r="C55" s="515"/>
      <c r="D55" s="517"/>
      <c r="E55" s="519"/>
      <c r="F55" s="521"/>
      <c r="G55" s="369"/>
      <c r="H55" s="508"/>
      <c r="I55" s="508"/>
      <c r="J55" s="508"/>
      <c r="K55" s="508"/>
      <c r="L55" s="508"/>
      <c r="M55" s="510"/>
      <c r="N55" s="34"/>
      <c r="O55" s="34"/>
    </row>
    <row r="56" spans="1:169">
      <c r="A56" s="513"/>
      <c r="B56" s="515"/>
      <c r="C56" s="515"/>
      <c r="D56" s="517"/>
      <c r="E56" s="519"/>
      <c r="F56" s="521"/>
      <c r="G56" s="369"/>
      <c r="H56" s="508"/>
      <c r="I56" s="508"/>
      <c r="J56" s="508"/>
      <c r="K56" s="508"/>
      <c r="L56" s="508"/>
      <c r="M56" s="510"/>
      <c r="N56" s="34"/>
      <c r="O56" s="34"/>
    </row>
    <row r="57" spans="1:169">
      <c r="A57" s="513"/>
      <c r="B57" s="515"/>
      <c r="C57" s="515"/>
      <c r="D57" s="517"/>
      <c r="E57" s="519"/>
      <c r="F57" s="521"/>
      <c r="G57" s="369"/>
      <c r="H57" s="508"/>
      <c r="I57" s="508"/>
      <c r="J57" s="508"/>
      <c r="K57" s="508"/>
      <c r="L57" s="508"/>
      <c r="M57" s="510"/>
      <c r="N57" s="34"/>
      <c r="O57" s="34"/>
    </row>
    <row r="58" spans="1:169" ht="15.75" thickBot="1">
      <c r="A58" s="513"/>
      <c r="B58" s="515"/>
      <c r="C58" s="515"/>
      <c r="D58" s="517"/>
      <c r="E58" s="519"/>
      <c r="F58" s="521"/>
      <c r="G58" s="369"/>
      <c r="H58" s="508"/>
      <c r="I58" s="508"/>
      <c r="J58" s="508"/>
      <c r="K58" s="508"/>
      <c r="L58" s="508"/>
      <c r="M58" s="510"/>
      <c r="N58" s="34"/>
      <c r="O58" s="34"/>
    </row>
    <row r="59" spans="1:169" s="26" customFormat="1" ht="12.75" customHeight="1">
      <c r="A59" s="512">
        <f>'7- Mapa Final'!A60</f>
        <v>6</v>
      </c>
      <c r="B59" s="514" t="str">
        <f>'7- Mapa Final'!B60</f>
        <v>Pérdida de documentación de la hoja de vida y/o la historia laboral</v>
      </c>
      <c r="C59" s="514" t="str">
        <f>'7- Mapa Final'!C60</f>
        <v>Posibilidad de afectación reputacional debido al archivo inadecuado de documentos por parte de quienes realizan la función</v>
      </c>
      <c r="D59" s="516" t="e">
        <f>'7- Mapa Final'!J60</f>
        <v>#DIV/0!</v>
      </c>
      <c r="E59" s="518" t="str">
        <f>'7- Mapa Final'!K60</f>
        <v>Catastrófico - 5</v>
      </c>
      <c r="F59" s="520" t="e">
        <f>'7- Mapa Final'!M60</f>
        <v>#DIV/0!</v>
      </c>
      <c r="G59" s="369"/>
      <c r="H59" s="508"/>
      <c r="I59" s="508"/>
      <c r="J59" s="508"/>
      <c r="K59" s="508"/>
      <c r="L59" s="508"/>
      <c r="M59" s="510"/>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13"/>
      <c r="B60" s="515"/>
      <c r="C60" s="515"/>
      <c r="D60" s="517"/>
      <c r="E60" s="519"/>
      <c r="F60" s="521"/>
      <c r="G60" s="369"/>
      <c r="H60" s="508"/>
      <c r="I60" s="508"/>
      <c r="J60" s="508"/>
      <c r="K60" s="508"/>
      <c r="L60" s="508"/>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5"/>
      <c r="C61" s="515"/>
      <c r="D61" s="517"/>
      <c r="E61" s="519"/>
      <c r="F61" s="521"/>
      <c r="G61" s="369"/>
      <c r="H61" s="508"/>
      <c r="I61" s="508"/>
      <c r="J61" s="508"/>
      <c r="K61" s="508"/>
      <c r="L61" s="508"/>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5"/>
      <c r="C62" s="515"/>
      <c r="D62" s="517"/>
      <c r="E62" s="519"/>
      <c r="F62" s="521"/>
      <c r="G62" s="369"/>
      <c r="H62" s="508"/>
      <c r="I62" s="508"/>
      <c r="J62" s="508"/>
      <c r="K62" s="508"/>
      <c r="L62" s="508"/>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13"/>
      <c r="B63" s="515"/>
      <c r="C63" s="515"/>
      <c r="D63" s="517"/>
      <c r="E63" s="519"/>
      <c r="F63" s="521"/>
      <c r="G63" s="369"/>
      <c r="H63" s="508"/>
      <c r="I63" s="508"/>
      <c r="J63" s="508"/>
      <c r="K63" s="508"/>
      <c r="L63" s="508"/>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13"/>
      <c r="B64" s="515"/>
      <c r="C64" s="515"/>
      <c r="D64" s="517"/>
      <c r="E64" s="519"/>
      <c r="F64" s="521"/>
      <c r="G64" s="369"/>
      <c r="H64" s="508"/>
      <c r="I64" s="508"/>
      <c r="J64" s="508"/>
      <c r="K64" s="508"/>
      <c r="L64" s="508"/>
      <c r="M64" s="510"/>
      <c r="N64" s="34"/>
      <c r="O64" s="34"/>
    </row>
    <row r="65" spans="1:15">
      <c r="A65" s="513"/>
      <c r="B65" s="515"/>
      <c r="C65" s="515"/>
      <c r="D65" s="517"/>
      <c r="E65" s="519"/>
      <c r="F65" s="521"/>
      <c r="G65" s="369"/>
      <c r="H65" s="508"/>
      <c r="I65" s="508"/>
      <c r="J65" s="508"/>
      <c r="K65" s="508"/>
      <c r="L65" s="508"/>
      <c r="M65" s="510"/>
      <c r="N65" s="34"/>
      <c r="O65" s="34"/>
    </row>
    <row r="66" spans="1:15">
      <c r="A66" s="513"/>
      <c r="B66" s="515"/>
      <c r="C66" s="515"/>
      <c r="D66" s="517"/>
      <c r="E66" s="519"/>
      <c r="F66" s="521"/>
      <c r="G66" s="369"/>
      <c r="H66" s="508"/>
      <c r="I66" s="508"/>
      <c r="J66" s="508"/>
      <c r="K66" s="508"/>
      <c r="L66" s="508"/>
      <c r="M66" s="510"/>
      <c r="N66" s="34"/>
      <c r="O66" s="34"/>
    </row>
    <row r="67" spans="1:15">
      <c r="A67" s="513"/>
      <c r="B67" s="515"/>
      <c r="C67" s="515"/>
      <c r="D67" s="517"/>
      <c r="E67" s="519"/>
      <c r="F67" s="521"/>
      <c r="G67" s="369"/>
      <c r="H67" s="508"/>
      <c r="I67" s="508"/>
      <c r="J67" s="508"/>
      <c r="K67" s="508"/>
      <c r="L67" s="508"/>
      <c r="M67" s="510"/>
      <c r="N67" s="34"/>
      <c r="O67" s="34"/>
    </row>
    <row r="68" spans="1:15" ht="15.75" thickBot="1">
      <c r="A68" s="513"/>
      <c r="B68" s="515"/>
      <c r="C68" s="515"/>
      <c r="D68" s="517"/>
      <c r="E68" s="519"/>
      <c r="F68" s="521"/>
      <c r="G68" s="370"/>
      <c r="H68" s="509"/>
      <c r="I68" s="509"/>
      <c r="J68" s="509"/>
      <c r="K68" s="509"/>
      <c r="L68" s="509"/>
      <c r="M68" s="511"/>
      <c r="N68" s="34"/>
      <c r="O68" s="34"/>
    </row>
    <row r="69" spans="1:15" ht="15" customHeight="1">
      <c r="A69" s="512">
        <f>'7- Mapa Final'!A70</f>
        <v>7</v>
      </c>
      <c r="B69" s="514" t="str">
        <f>'7- Mapa Final'!B70</f>
        <v>Generación de certificaciones errada</v>
      </c>
      <c r="C69" s="514" t="str">
        <f>'7- Mapa Final'!C70</f>
        <v>Posibilidad de incumplimiento de las metas establecidas debido a sistema de nómina que no tiene consolidada la información para facilitar la emisión de certificaciones</v>
      </c>
      <c r="D69" s="516" t="str">
        <f>'7- Mapa Final'!J70</f>
        <v>Muy Baja - 1</v>
      </c>
      <c r="E69" s="518" t="str">
        <f>'7- Mapa Final'!K70</f>
        <v>Mayor - 4</v>
      </c>
      <c r="F69" s="520" t="str">
        <f>'7- Mapa Final'!M70</f>
        <v>Alto  - 4</v>
      </c>
      <c r="G69" s="369"/>
      <c r="H69" s="508"/>
      <c r="I69" s="508"/>
      <c r="J69" s="508"/>
      <c r="K69" s="508"/>
      <c r="L69" s="508"/>
      <c r="M69" s="510"/>
    </row>
    <row r="70" spans="1:15">
      <c r="A70" s="513"/>
      <c r="B70" s="515"/>
      <c r="C70" s="515"/>
      <c r="D70" s="517"/>
      <c r="E70" s="519"/>
      <c r="F70" s="521"/>
      <c r="G70" s="369"/>
      <c r="H70" s="508"/>
      <c r="I70" s="508"/>
      <c r="J70" s="508"/>
      <c r="K70" s="508"/>
      <c r="L70" s="508"/>
      <c r="M70" s="510"/>
    </row>
    <row r="71" spans="1:15">
      <c r="A71" s="513"/>
      <c r="B71" s="515"/>
      <c r="C71" s="515"/>
      <c r="D71" s="517"/>
      <c r="E71" s="519"/>
      <c r="F71" s="521"/>
      <c r="G71" s="369"/>
      <c r="H71" s="508"/>
      <c r="I71" s="508"/>
      <c r="J71" s="508"/>
      <c r="K71" s="508"/>
      <c r="L71" s="508"/>
      <c r="M71" s="510"/>
    </row>
    <row r="72" spans="1:15">
      <c r="A72" s="513"/>
      <c r="B72" s="515"/>
      <c r="C72" s="515"/>
      <c r="D72" s="517"/>
      <c r="E72" s="519"/>
      <c r="F72" s="521"/>
      <c r="G72" s="369"/>
      <c r="H72" s="508"/>
      <c r="I72" s="508"/>
      <c r="J72" s="508"/>
      <c r="K72" s="508"/>
      <c r="L72" s="508"/>
      <c r="M72" s="510"/>
    </row>
    <row r="73" spans="1:15">
      <c r="A73" s="513"/>
      <c r="B73" s="515"/>
      <c r="C73" s="515"/>
      <c r="D73" s="517"/>
      <c r="E73" s="519"/>
      <c r="F73" s="521"/>
      <c r="G73" s="369"/>
      <c r="H73" s="508"/>
      <c r="I73" s="508"/>
      <c r="J73" s="508"/>
      <c r="K73" s="508"/>
      <c r="L73" s="508"/>
      <c r="M73" s="510"/>
    </row>
    <row r="74" spans="1:15">
      <c r="A74" s="513"/>
      <c r="B74" s="515"/>
      <c r="C74" s="515"/>
      <c r="D74" s="517"/>
      <c r="E74" s="519"/>
      <c r="F74" s="521"/>
      <c r="G74" s="369"/>
      <c r="H74" s="508"/>
      <c r="I74" s="508"/>
      <c r="J74" s="508"/>
      <c r="K74" s="508"/>
      <c r="L74" s="508"/>
      <c r="M74" s="510"/>
    </row>
    <row r="75" spans="1:15">
      <c r="A75" s="513"/>
      <c r="B75" s="515"/>
      <c r="C75" s="515"/>
      <c r="D75" s="517"/>
      <c r="E75" s="519"/>
      <c r="F75" s="521"/>
      <c r="G75" s="369"/>
      <c r="H75" s="508"/>
      <c r="I75" s="508"/>
      <c r="J75" s="508"/>
      <c r="K75" s="508"/>
      <c r="L75" s="508"/>
      <c r="M75" s="510"/>
    </row>
    <row r="76" spans="1:15">
      <c r="A76" s="513"/>
      <c r="B76" s="515"/>
      <c r="C76" s="515"/>
      <c r="D76" s="517"/>
      <c r="E76" s="519"/>
      <c r="F76" s="521"/>
      <c r="G76" s="369"/>
      <c r="H76" s="508"/>
      <c r="I76" s="508"/>
      <c r="J76" s="508"/>
      <c r="K76" s="508"/>
      <c r="L76" s="508"/>
      <c r="M76" s="510"/>
    </row>
    <row r="77" spans="1:15">
      <c r="A77" s="513"/>
      <c r="B77" s="515"/>
      <c r="C77" s="515"/>
      <c r="D77" s="517"/>
      <c r="E77" s="519"/>
      <c r="F77" s="521"/>
      <c r="G77" s="369"/>
      <c r="H77" s="508"/>
      <c r="I77" s="508"/>
      <c r="J77" s="508"/>
      <c r="K77" s="508"/>
      <c r="L77" s="508"/>
      <c r="M77" s="510"/>
    </row>
    <row r="78" spans="1:15" ht="15.75" thickBot="1">
      <c r="A78" s="513"/>
      <c r="B78" s="515"/>
      <c r="C78" s="515"/>
      <c r="D78" s="517"/>
      <c r="E78" s="519"/>
      <c r="F78" s="521"/>
      <c r="G78" s="370"/>
      <c r="H78" s="509"/>
      <c r="I78" s="509"/>
      <c r="J78" s="509"/>
      <c r="K78" s="509"/>
      <c r="L78" s="509"/>
      <c r="M78" s="511"/>
    </row>
    <row r="79" spans="1:15" ht="15" customHeight="1">
      <c r="A79" s="512" t="e">
        <f>'7- Mapa Final'!A80</f>
        <v>#REF!</v>
      </c>
      <c r="B79" s="514" t="e">
        <f>'7- Mapa Final'!B80</f>
        <v>#REF!</v>
      </c>
      <c r="C79" s="514" t="e">
        <f>'7- Mapa Final'!C80</f>
        <v>#REF!</v>
      </c>
      <c r="D79" s="516" t="e">
        <f>'7- Mapa Final'!J80</f>
        <v>#REF!</v>
      </c>
      <c r="E79" s="518" t="e">
        <f>'7- Mapa Final'!K80</f>
        <v>#REF!</v>
      </c>
      <c r="F79" s="520" t="e">
        <f>'7- Mapa Final'!M80</f>
        <v>#REF!</v>
      </c>
      <c r="G79" s="369"/>
      <c r="H79" s="508"/>
      <c r="I79" s="508"/>
      <c r="J79" s="508"/>
      <c r="K79" s="508"/>
      <c r="L79" s="508"/>
      <c r="M79" s="510"/>
    </row>
    <row r="80" spans="1:15">
      <c r="A80" s="513"/>
      <c r="B80" s="515"/>
      <c r="C80" s="515"/>
      <c r="D80" s="517"/>
      <c r="E80" s="519"/>
      <c r="F80" s="521"/>
      <c r="G80" s="369"/>
      <c r="H80" s="508"/>
      <c r="I80" s="508"/>
      <c r="J80" s="508"/>
      <c r="K80" s="508"/>
      <c r="L80" s="508"/>
      <c r="M80" s="510"/>
    </row>
    <row r="81" spans="1:13">
      <c r="A81" s="513"/>
      <c r="B81" s="515"/>
      <c r="C81" s="515"/>
      <c r="D81" s="517"/>
      <c r="E81" s="519"/>
      <c r="F81" s="521"/>
      <c r="G81" s="369"/>
      <c r="H81" s="508"/>
      <c r="I81" s="508"/>
      <c r="J81" s="508"/>
      <c r="K81" s="508"/>
      <c r="L81" s="508"/>
      <c r="M81" s="510"/>
    </row>
    <row r="82" spans="1:13">
      <c r="A82" s="513"/>
      <c r="B82" s="515"/>
      <c r="C82" s="515"/>
      <c r="D82" s="517"/>
      <c r="E82" s="519"/>
      <c r="F82" s="521"/>
      <c r="G82" s="369"/>
      <c r="H82" s="508"/>
      <c r="I82" s="508"/>
      <c r="J82" s="508"/>
      <c r="K82" s="508"/>
      <c r="L82" s="508"/>
      <c r="M82" s="510"/>
    </row>
    <row r="83" spans="1:13">
      <c r="A83" s="513"/>
      <c r="B83" s="515"/>
      <c r="C83" s="515"/>
      <c r="D83" s="517"/>
      <c r="E83" s="519"/>
      <c r="F83" s="521"/>
      <c r="G83" s="369"/>
      <c r="H83" s="508"/>
      <c r="I83" s="508"/>
      <c r="J83" s="508"/>
      <c r="K83" s="508"/>
      <c r="L83" s="508"/>
      <c r="M83" s="510"/>
    </row>
    <row r="84" spans="1:13">
      <c r="A84" s="513"/>
      <c r="B84" s="515"/>
      <c r="C84" s="515"/>
      <c r="D84" s="517"/>
      <c r="E84" s="519"/>
      <c r="F84" s="521"/>
      <c r="G84" s="369"/>
      <c r="H84" s="508"/>
      <c r="I84" s="508"/>
      <c r="J84" s="508"/>
      <c r="K84" s="508"/>
      <c r="L84" s="508"/>
      <c r="M84" s="510"/>
    </row>
    <row r="85" spans="1:13">
      <c r="A85" s="513"/>
      <c r="B85" s="515"/>
      <c r="C85" s="515"/>
      <c r="D85" s="517"/>
      <c r="E85" s="519"/>
      <c r="F85" s="521"/>
      <c r="G85" s="369"/>
      <c r="H85" s="508"/>
      <c r="I85" s="508"/>
      <c r="J85" s="508"/>
      <c r="K85" s="508"/>
      <c r="L85" s="508"/>
      <c r="M85" s="510"/>
    </row>
    <row r="86" spans="1:13">
      <c r="A86" s="513"/>
      <c r="B86" s="515"/>
      <c r="C86" s="515"/>
      <c r="D86" s="517"/>
      <c r="E86" s="519"/>
      <c r="F86" s="521"/>
      <c r="G86" s="369"/>
      <c r="H86" s="508"/>
      <c r="I86" s="508"/>
      <c r="J86" s="508"/>
      <c r="K86" s="508"/>
      <c r="L86" s="508"/>
      <c r="M86" s="510"/>
    </row>
    <row r="87" spans="1:13">
      <c r="A87" s="513"/>
      <c r="B87" s="515"/>
      <c r="C87" s="515"/>
      <c r="D87" s="517"/>
      <c r="E87" s="519"/>
      <c r="F87" s="521"/>
      <c r="G87" s="369"/>
      <c r="H87" s="508"/>
      <c r="I87" s="508"/>
      <c r="J87" s="508"/>
      <c r="K87" s="508"/>
      <c r="L87" s="508"/>
      <c r="M87" s="510"/>
    </row>
    <row r="88" spans="1:13" ht="15.75" thickBot="1">
      <c r="A88" s="513"/>
      <c r="B88" s="515"/>
      <c r="C88" s="515"/>
      <c r="D88" s="517"/>
      <c r="E88" s="519"/>
      <c r="F88" s="521"/>
      <c r="G88" s="370"/>
      <c r="H88" s="509"/>
      <c r="I88" s="509"/>
      <c r="J88" s="509"/>
      <c r="K88" s="509"/>
      <c r="L88" s="509"/>
      <c r="M88" s="511"/>
    </row>
    <row r="89" spans="1:13" ht="15" customHeight="1">
      <c r="A89" s="512" t="e">
        <f>'7- Mapa Final'!A90</f>
        <v>#REF!</v>
      </c>
      <c r="B89" s="514" t="e">
        <f>'7- Mapa Final'!B90</f>
        <v>#REF!</v>
      </c>
      <c r="C89" s="514" t="e">
        <f>'7- Mapa Final'!C90</f>
        <v>#REF!</v>
      </c>
      <c r="D89" s="516" t="e">
        <f>'7- Mapa Final'!J90</f>
        <v>#REF!</v>
      </c>
      <c r="E89" s="518" t="e">
        <f>'7- Mapa Final'!K90</f>
        <v>#REF!</v>
      </c>
      <c r="F89" s="520" t="e">
        <f>'7- Mapa Final'!M90</f>
        <v>#REF!</v>
      </c>
      <c r="G89" s="369"/>
      <c r="H89" s="508"/>
      <c r="I89" s="508"/>
      <c r="J89" s="508"/>
      <c r="K89" s="508"/>
      <c r="L89" s="508"/>
      <c r="M89" s="510"/>
    </row>
    <row r="90" spans="1:13">
      <c r="A90" s="513"/>
      <c r="B90" s="515"/>
      <c r="C90" s="515"/>
      <c r="D90" s="517"/>
      <c r="E90" s="519"/>
      <c r="F90" s="521"/>
      <c r="G90" s="369"/>
      <c r="H90" s="508"/>
      <c r="I90" s="508"/>
      <c r="J90" s="508"/>
      <c r="K90" s="508"/>
      <c r="L90" s="508"/>
      <c r="M90" s="510"/>
    </row>
    <row r="91" spans="1:13">
      <c r="A91" s="513"/>
      <c r="B91" s="515"/>
      <c r="C91" s="515"/>
      <c r="D91" s="517"/>
      <c r="E91" s="519"/>
      <c r="F91" s="521"/>
      <c r="G91" s="369"/>
      <c r="H91" s="508"/>
      <c r="I91" s="508"/>
      <c r="J91" s="508"/>
      <c r="K91" s="508"/>
      <c r="L91" s="508"/>
      <c r="M91" s="510"/>
    </row>
    <row r="92" spans="1:13">
      <c r="A92" s="513"/>
      <c r="B92" s="515"/>
      <c r="C92" s="515"/>
      <c r="D92" s="517"/>
      <c r="E92" s="519"/>
      <c r="F92" s="521"/>
      <c r="G92" s="369"/>
      <c r="H92" s="508"/>
      <c r="I92" s="508"/>
      <c r="J92" s="508"/>
      <c r="K92" s="508"/>
      <c r="L92" s="508"/>
      <c r="M92" s="510"/>
    </row>
    <row r="93" spans="1:13">
      <c r="A93" s="513"/>
      <c r="B93" s="515"/>
      <c r="C93" s="515"/>
      <c r="D93" s="517"/>
      <c r="E93" s="519"/>
      <c r="F93" s="521"/>
      <c r="G93" s="369"/>
      <c r="H93" s="508"/>
      <c r="I93" s="508"/>
      <c r="J93" s="508"/>
      <c r="K93" s="508"/>
      <c r="L93" s="508"/>
      <c r="M93" s="510"/>
    </row>
    <row r="94" spans="1:13">
      <c r="A94" s="513"/>
      <c r="B94" s="515"/>
      <c r="C94" s="515"/>
      <c r="D94" s="517"/>
      <c r="E94" s="519"/>
      <c r="F94" s="521"/>
      <c r="G94" s="369"/>
      <c r="H94" s="508"/>
      <c r="I94" s="508"/>
      <c r="J94" s="508"/>
      <c r="K94" s="508"/>
      <c r="L94" s="508"/>
      <c r="M94" s="510"/>
    </row>
    <row r="95" spans="1:13">
      <c r="A95" s="513"/>
      <c r="B95" s="515"/>
      <c r="C95" s="515"/>
      <c r="D95" s="517"/>
      <c r="E95" s="519"/>
      <c r="F95" s="521"/>
      <c r="G95" s="369"/>
      <c r="H95" s="508"/>
      <c r="I95" s="508"/>
      <c r="J95" s="508"/>
      <c r="K95" s="508"/>
      <c r="L95" s="508"/>
      <c r="M95" s="510"/>
    </row>
    <row r="96" spans="1:13">
      <c r="A96" s="513"/>
      <c r="B96" s="515"/>
      <c r="C96" s="515"/>
      <c r="D96" s="517"/>
      <c r="E96" s="519"/>
      <c r="F96" s="521"/>
      <c r="G96" s="369"/>
      <c r="H96" s="508"/>
      <c r="I96" s="508"/>
      <c r="J96" s="508"/>
      <c r="K96" s="508"/>
      <c r="L96" s="508"/>
      <c r="M96" s="510"/>
    </row>
    <row r="97" spans="1:13">
      <c r="A97" s="513"/>
      <c r="B97" s="515"/>
      <c r="C97" s="515"/>
      <c r="D97" s="517"/>
      <c r="E97" s="519"/>
      <c r="F97" s="521"/>
      <c r="G97" s="369"/>
      <c r="H97" s="508"/>
      <c r="I97" s="508"/>
      <c r="J97" s="508"/>
      <c r="K97" s="508"/>
      <c r="L97" s="508"/>
      <c r="M97" s="510"/>
    </row>
    <row r="98" spans="1:13" ht="15.75" thickBot="1">
      <c r="A98" s="513"/>
      <c r="B98" s="515"/>
      <c r="C98" s="515"/>
      <c r="D98" s="517"/>
      <c r="E98" s="519"/>
      <c r="F98" s="521"/>
      <c r="G98" s="370"/>
      <c r="H98" s="509"/>
      <c r="I98" s="509"/>
      <c r="J98" s="509"/>
      <c r="K98" s="509"/>
      <c r="L98" s="509"/>
      <c r="M98" s="511"/>
    </row>
    <row r="99" spans="1:13" ht="15" customHeight="1">
      <c r="A99" s="512" t="e">
        <f>'7- Mapa Final'!A100</f>
        <v>#REF!</v>
      </c>
      <c r="B99" s="514" t="e">
        <f>'7- Mapa Final'!B100</f>
        <v>#REF!</v>
      </c>
      <c r="C99" s="514" t="e">
        <f>'7- Mapa Final'!C100</f>
        <v>#REF!</v>
      </c>
      <c r="D99" s="516" t="e">
        <f>'7- Mapa Final'!J100</f>
        <v>#REF!</v>
      </c>
      <c r="E99" s="518" t="e">
        <f>'7- Mapa Final'!K100</f>
        <v>#REF!</v>
      </c>
      <c r="F99" s="520" t="e">
        <f>'7- Mapa Final'!M100</f>
        <v>#REF!</v>
      </c>
      <c r="G99" s="369"/>
      <c r="H99" s="508"/>
      <c r="I99" s="508"/>
      <c r="J99" s="508"/>
      <c r="K99" s="508"/>
      <c r="L99" s="508"/>
      <c r="M99" s="510"/>
    </row>
    <row r="100" spans="1:13">
      <c r="A100" s="513"/>
      <c r="B100" s="515"/>
      <c r="C100" s="515"/>
      <c r="D100" s="517"/>
      <c r="E100" s="519"/>
      <c r="F100" s="521"/>
      <c r="G100" s="369"/>
      <c r="H100" s="508"/>
      <c r="I100" s="508"/>
      <c r="J100" s="508"/>
      <c r="K100" s="508"/>
      <c r="L100" s="508"/>
      <c r="M100" s="510"/>
    </row>
    <row r="101" spans="1:13">
      <c r="A101" s="513"/>
      <c r="B101" s="515"/>
      <c r="C101" s="515"/>
      <c r="D101" s="517"/>
      <c r="E101" s="519"/>
      <c r="F101" s="521"/>
      <c r="G101" s="369"/>
      <c r="H101" s="508"/>
      <c r="I101" s="508"/>
      <c r="J101" s="508"/>
      <c r="K101" s="508"/>
      <c r="L101" s="508"/>
      <c r="M101" s="510"/>
    </row>
    <row r="102" spans="1:13">
      <c r="A102" s="513"/>
      <c r="B102" s="515"/>
      <c r="C102" s="515"/>
      <c r="D102" s="517"/>
      <c r="E102" s="519"/>
      <c r="F102" s="521"/>
      <c r="G102" s="369"/>
      <c r="H102" s="508"/>
      <c r="I102" s="508"/>
      <c r="J102" s="508"/>
      <c r="K102" s="508"/>
      <c r="L102" s="508"/>
      <c r="M102" s="510"/>
    </row>
    <row r="103" spans="1:13">
      <c r="A103" s="513"/>
      <c r="B103" s="515"/>
      <c r="C103" s="515"/>
      <c r="D103" s="517"/>
      <c r="E103" s="519"/>
      <c r="F103" s="521"/>
      <c r="G103" s="369"/>
      <c r="H103" s="508"/>
      <c r="I103" s="508"/>
      <c r="J103" s="508"/>
      <c r="K103" s="508"/>
      <c r="L103" s="508"/>
      <c r="M103" s="510"/>
    </row>
    <row r="104" spans="1:13">
      <c r="A104" s="513"/>
      <c r="B104" s="515"/>
      <c r="C104" s="515"/>
      <c r="D104" s="517"/>
      <c r="E104" s="519"/>
      <c r="F104" s="521"/>
      <c r="G104" s="369"/>
      <c r="H104" s="508"/>
      <c r="I104" s="508"/>
      <c r="J104" s="508"/>
      <c r="K104" s="508"/>
      <c r="L104" s="508"/>
      <c r="M104" s="510"/>
    </row>
    <row r="105" spans="1:13">
      <c r="A105" s="513"/>
      <c r="B105" s="515"/>
      <c r="C105" s="515"/>
      <c r="D105" s="517"/>
      <c r="E105" s="519"/>
      <c r="F105" s="521"/>
      <c r="G105" s="369"/>
      <c r="H105" s="508"/>
      <c r="I105" s="508"/>
      <c r="J105" s="508"/>
      <c r="K105" s="508"/>
      <c r="L105" s="508"/>
      <c r="M105" s="510"/>
    </row>
    <row r="106" spans="1:13">
      <c r="A106" s="513"/>
      <c r="B106" s="515"/>
      <c r="C106" s="515"/>
      <c r="D106" s="517"/>
      <c r="E106" s="519"/>
      <c r="F106" s="521"/>
      <c r="G106" s="369"/>
      <c r="H106" s="508"/>
      <c r="I106" s="508"/>
      <c r="J106" s="508"/>
      <c r="K106" s="508"/>
      <c r="L106" s="508"/>
      <c r="M106" s="510"/>
    </row>
    <row r="107" spans="1:13">
      <c r="A107" s="513"/>
      <c r="B107" s="515"/>
      <c r="C107" s="515"/>
      <c r="D107" s="517"/>
      <c r="E107" s="519"/>
      <c r="F107" s="521"/>
      <c r="G107" s="369"/>
      <c r="H107" s="508"/>
      <c r="I107" s="508"/>
      <c r="J107" s="508"/>
      <c r="K107" s="508"/>
      <c r="L107" s="508"/>
      <c r="M107" s="510"/>
    </row>
    <row r="108" spans="1:13" ht="15.75" thickBot="1">
      <c r="A108" s="513"/>
      <c r="B108" s="515"/>
      <c r="C108" s="515"/>
      <c r="D108" s="517"/>
      <c r="E108" s="519"/>
      <c r="F108" s="521"/>
      <c r="G108" s="370"/>
      <c r="H108" s="509"/>
      <c r="I108" s="509"/>
      <c r="J108" s="509"/>
      <c r="K108" s="509"/>
      <c r="L108" s="509"/>
      <c r="M108" s="511"/>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5" priority="203" operator="containsText" text="3- Moderado">
      <formula>NOT(ISERROR(SEARCH("3- Moderado",A6)))</formula>
    </cfRule>
    <cfRule type="containsText" dxfId="124" priority="204" operator="containsText" text="6- Moderado">
      <formula>NOT(ISERROR(SEARCH("6- Moderado",A6)))</formula>
    </cfRule>
    <cfRule type="containsText" dxfId="123" priority="205" operator="containsText" text="4- Moderado">
      <formula>NOT(ISERROR(SEARCH("4- Moderado",A6)))</formula>
    </cfRule>
    <cfRule type="containsText" dxfId="122" priority="206" operator="containsText" text="3- Bajo">
      <formula>NOT(ISERROR(SEARCH("3- Bajo",A6)))</formula>
    </cfRule>
    <cfRule type="containsText" dxfId="121" priority="207" operator="containsText" text="4- Bajo">
      <formula>NOT(ISERROR(SEARCH("4- Bajo",A6)))</formula>
    </cfRule>
    <cfRule type="containsText" dxfId="120" priority="208" operator="containsText" text="1- Bajo">
      <formula>NOT(ISERROR(SEARCH("1- Bajo",A6)))</formula>
    </cfRule>
  </conditionalFormatting>
  <conditionalFormatting sqref="A9:E9 A19:E19 A29:E29 A39:E39 A49:E49 A59:E59 A69:E69 A79:E79 A89:E89 A99:E99">
    <cfRule type="containsText" dxfId="119" priority="197" operator="containsText" text="3- Moderado">
      <formula>NOT(ISERROR(SEARCH("3- Moderado",A9)))</formula>
    </cfRule>
    <cfRule type="containsText" dxfId="118" priority="198" operator="containsText" text="6- Moderado">
      <formula>NOT(ISERROR(SEARCH("6- Moderado",A9)))</formula>
    </cfRule>
    <cfRule type="containsText" dxfId="117" priority="199" operator="containsText" text="4- Moderado">
      <formula>NOT(ISERROR(SEARCH("4- Moderado",A9)))</formula>
    </cfRule>
    <cfRule type="containsText" dxfId="116" priority="200" operator="containsText" text="3- Bajo">
      <formula>NOT(ISERROR(SEARCH("3- Bajo",A9)))</formula>
    </cfRule>
    <cfRule type="containsText" dxfId="115" priority="201" operator="containsText" text="4- Bajo">
      <formula>NOT(ISERROR(SEARCH("4- Bajo",A9)))</formula>
    </cfRule>
    <cfRule type="containsText" dxfId="114" priority="202" operator="containsText" text="1- Bajo">
      <formula>NOT(ISERROR(SEARCH("1- Bajo",A9)))</formula>
    </cfRule>
  </conditionalFormatting>
  <conditionalFormatting sqref="C7:F7">
    <cfRule type="containsText" dxfId="113" priority="169" operator="containsText" text="3- Moderado">
      <formula>NOT(ISERROR(SEARCH("3- Moderado",C7)))</formula>
    </cfRule>
    <cfRule type="containsText" dxfId="112" priority="170" operator="containsText" text="6- Moderado">
      <formula>NOT(ISERROR(SEARCH("6- Moderado",C7)))</formula>
    </cfRule>
    <cfRule type="containsText" dxfId="111" priority="171" operator="containsText" text="4- Moderado">
      <formula>NOT(ISERROR(SEARCH("4- Moderado",C7)))</formula>
    </cfRule>
    <cfRule type="containsText" dxfId="110" priority="172" operator="containsText" text="3- Bajo">
      <formula>NOT(ISERROR(SEARCH("3- Bajo",C7)))</formula>
    </cfRule>
    <cfRule type="containsText" dxfId="109" priority="173" operator="containsText" text="4- Bajo">
      <formula>NOT(ISERROR(SEARCH("4- Bajo",C7)))</formula>
    </cfRule>
    <cfRule type="containsText" dxfId="108" priority="174" operator="containsText" text="1- Bajo">
      <formula>NOT(ISERROR(SEARCH("1- Bajo",C7)))</formula>
    </cfRule>
  </conditionalFormatting>
  <conditionalFormatting sqref="D9:D108">
    <cfRule type="containsText" dxfId="107" priority="33" operator="containsText" text="Muy Alta">
      <formula>NOT(ISERROR(SEARCH("Muy Alta",D9)))</formula>
    </cfRule>
    <cfRule type="containsText" dxfId="106" priority="34" operator="containsText" text="Alta">
      <formula>NOT(ISERROR(SEARCH("Alta",D9)))</formula>
    </cfRule>
    <cfRule type="containsText" dxfId="105" priority="35" operator="containsText" text="Baja">
      <formula>NOT(ISERROR(SEARCH("Baja",D9)))</formula>
    </cfRule>
    <cfRule type="containsText" dxfId="104" priority="36" operator="containsText" text="Muy Baja">
      <formula>NOT(ISERROR(SEARCH("Muy Baja",D9)))</formula>
    </cfRule>
    <cfRule type="containsText" dxfId="103" priority="38" operator="containsText" text="Media">
      <formula>NOT(ISERROR(SEARCH("Media",D9)))</formula>
    </cfRule>
  </conditionalFormatting>
  <conditionalFormatting sqref="E9:E108">
    <cfRule type="containsText" dxfId="102" priority="29" operator="containsText" text="Catastrófico">
      <formula>NOT(ISERROR(SEARCH("Catastrófico",E9)))</formula>
    </cfRule>
    <cfRule type="containsText" dxfId="101" priority="30" operator="containsText" text="Mayor">
      <formula>NOT(ISERROR(SEARCH("Mayor",E9)))</formula>
    </cfRule>
    <cfRule type="containsText" dxfId="100" priority="31" operator="containsText" text="Menor">
      <formula>NOT(ISERROR(SEARCH("Menor",E9)))</formula>
    </cfRule>
    <cfRule type="containsText" dxfId="99" priority="32" operator="containsText" text="Leve">
      <formula>NOT(ISERROR(SEARCH("Leve",E9)))</formula>
    </cfRule>
  </conditionalFormatting>
  <conditionalFormatting sqref="E9:F108">
    <cfRule type="containsText" dxfId="98"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97" priority="52" operator="containsText" text="Bajo">
      <formula>NOT(ISERROR(SEARCH("Bajo",F9)))</formula>
    </cfRule>
    <cfRule type="containsText" dxfId="96" priority="53" operator="containsText" text="Moderado">
      <formula>NOT(ISERROR(SEARCH("Moderado",F9)))</formula>
    </cfRule>
    <cfRule type="containsText" dxfId="95" priority="54" operator="containsText" text="Alto">
      <formula>NOT(ISERROR(SEARCH("Alto",F9)))</formula>
    </cfRule>
    <cfRule type="containsText" dxfId="94"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zoomScale="70" zoomScaleNormal="70" workbookViewId="0">
      <selection activeCell="P5" sqref="P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5" t="s">
        <v>269</v>
      </c>
      <c r="B3" s="395"/>
      <c r="C3" s="431" t="s">
        <v>5</v>
      </c>
      <c r="D3" s="431"/>
      <c r="E3" s="431"/>
      <c r="F3" s="431"/>
      <c r="G3" s="431"/>
      <c r="H3" s="431"/>
      <c r="I3" s="431"/>
      <c r="J3" s="431"/>
      <c r="K3" s="431"/>
      <c r="L3" s="431"/>
      <c r="M3" s="4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270</v>
      </c>
      <c r="B4" s="395"/>
      <c r="C4" s="430" t="s">
        <v>37</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5" t="s">
        <v>271</v>
      </c>
      <c r="B5" s="395"/>
      <c r="C5" s="541" t="s">
        <v>272</v>
      </c>
      <c r="D5" s="542"/>
      <c r="E5" s="542"/>
      <c r="F5" s="542"/>
      <c r="G5" s="542"/>
      <c r="H5" s="542"/>
      <c r="I5" s="542"/>
      <c r="J5" s="542"/>
      <c r="K5" s="542"/>
      <c r="L5" s="542"/>
      <c r="M5" s="5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36" t="s">
        <v>444</v>
      </c>
      <c r="B6" s="537"/>
      <c r="C6" s="538"/>
      <c r="D6" s="539" t="s">
        <v>445</v>
      </c>
      <c r="E6" s="539"/>
      <c r="F6" s="539"/>
      <c r="G6" s="540" t="s">
        <v>446</v>
      </c>
      <c r="H6" s="531" t="s">
        <v>447</v>
      </c>
      <c r="I6" s="533" t="s">
        <v>448</v>
      </c>
      <c r="J6" s="534"/>
      <c r="K6" s="533" t="s">
        <v>449</v>
      </c>
      <c r="L6" s="534"/>
      <c r="M6" s="535" t="s">
        <v>458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451</v>
      </c>
      <c r="F7" s="28" t="s">
        <v>452</v>
      </c>
      <c r="G7" s="540"/>
      <c r="H7" s="532"/>
      <c r="I7" s="29" t="s">
        <v>453</v>
      </c>
      <c r="J7" s="29" t="s">
        <v>454</v>
      </c>
      <c r="K7" s="29" t="s">
        <v>455</v>
      </c>
      <c r="L7" s="29" t="s">
        <v>456</v>
      </c>
      <c r="M7" s="53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46"/>
      <c r="B8" s="547"/>
      <c r="C8" s="547"/>
      <c r="D8" s="547"/>
      <c r="E8" s="547"/>
      <c r="F8" s="547"/>
      <c r="G8" s="54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12">
        <f>'7- Mapa Final'!A10</f>
        <v>1</v>
      </c>
      <c r="B9" s="514" t="str">
        <f>'7- Mapa Final'!B10</f>
        <v>No cumplir con los planes y programas establecidos en materia de gestión humana</v>
      </c>
      <c r="C9" s="514">
        <f>'7- Mapa Final'!C10</f>
        <v>0</v>
      </c>
      <c r="D9" s="516" t="e">
        <f>'7- Mapa Final'!J10</f>
        <v>#DIV/0!</v>
      </c>
      <c r="E9" s="518" t="str">
        <f>'7- Mapa Final'!K10</f>
        <v>Leve - 1</v>
      </c>
      <c r="F9" s="520" t="e">
        <f>'7- Mapa Final'!M10</f>
        <v>#DIV/0!</v>
      </c>
      <c r="G9" s="368"/>
      <c r="H9" s="544"/>
      <c r="I9" s="544"/>
      <c r="J9" s="544"/>
      <c r="K9" s="544"/>
      <c r="L9" s="544"/>
      <c r="M9" s="54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13"/>
      <c r="B10" s="515"/>
      <c r="C10" s="515"/>
      <c r="D10" s="517"/>
      <c r="E10" s="519"/>
      <c r="F10" s="521"/>
      <c r="G10" s="369"/>
      <c r="H10" s="508"/>
      <c r="I10" s="508"/>
      <c r="J10" s="508"/>
      <c r="K10" s="508"/>
      <c r="L10" s="508"/>
      <c r="M10" s="5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5"/>
      <c r="C11" s="515"/>
      <c r="D11" s="517"/>
      <c r="E11" s="519"/>
      <c r="F11" s="521"/>
      <c r="G11" s="369"/>
      <c r="H11" s="508"/>
      <c r="I11" s="508"/>
      <c r="J11" s="508"/>
      <c r="K11" s="508"/>
      <c r="L11" s="508"/>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5"/>
      <c r="C12" s="515"/>
      <c r="D12" s="517"/>
      <c r="E12" s="519"/>
      <c r="F12" s="521"/>
      <c r="G12" s="369"/>
      <c r="H12" s="508"/>
      <c r="I12" s="508"/>
      <c r="J12" s="508"/>
      <c r="K12" s="508"/>
      <c r="L12" s="508"/>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5"/>
      <c r="C13" s="515"/>
      <c r="D13" s="517"/>
      <c r="E13" s="519"/>
      <c r="F13" s="521"/>
      <c r="G13" s="369"/>
      <c r="H13" s="508"/>
      <c r="I13" s="508"/>
      <c r="J13" s="508"/>
      <c r="K13" s="508"/>
      <c r="L13" s="508"/>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5"/>
      <c r="C14" s="515"/>
      <c r="D14" s="517"/>
      <c r="E14" s="519"/>
      <c r="F14" s="521"/>
      <c r="G14" s="369"/>
      <c r="H14" s="508"/>
      <c r="I14" s="508"/>
      <c r="J14" s="508"/>
      <c r="K14" s="508"/>
      <c r="L14" s="508"/>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5"/>
      <c r="C15" s="515"/>
      <c r="D15" s="517"/>
      <c r="E15" s="519"/>
      <c r="F15" s="521"/>
      <c r="G15" s="369"/>
      <c r="H15" s="508"/>
      <c r="I15" s="508"/>
      <c r="J15" s="508"/>
      <c r="K15" s="508"/>
      <c r="L15" s="508"/>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5"/>
      <c r="C16" s="515"/>
      <c r="D16" s="517"/>
      <c r="E16" s="519"/>
      <c r="F16" s="521"/>
      <c r="G16" s="369"/>
      <c r="H16" s="508"/>
      <c r="I16" s="508"/>
      <c r="J16" s="508"/>
      <c r="K16" s="508"/>
      <c r="L16" s="508"/>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5"/>
      <c r="C17" s="515"/>
      <c r="D17" s="517"/>
      <c r="E17" s="519"/>
      <c r="F17" s="521"/>
      <c r="G17" s="369"/>
      <c r="H17" s="508"/>
      <c r="I17" s="508"/>
      <c r="J17" s="508"/>
      <c r="K17" s="508"/>
      <c r="L17" s="508"/>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13"/>
      <c r="B18" s="515"/>
      <c r="C18" s="515"/>
      <c r="D18" s="517"/>
      <c r="E18" s="519"/>
      <c r="F18" s="521"/>
      <c r="G18" s="369"/>
      <c r="H18" s="508"/>
      <c r="I18" s="508"/>
      <c r="J18" s="508"/>
      <c r="K18" s="508"/>
      <c r="L18" s="508"/>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12">
        <f>'7- Mapa Final'!A20</f>
        <v>2</v>
      </c>
      <c r="B19" s="514" t="str">
        <f>'7- Mapa Final'!B20</f>
        <v>Tardanza o inexactitud en la liquidación de la nómina, prestaciones sociales y aportes parafiscales</v>
      </c>
      <c r="C19" s="514" t="str">
        <f>'7- Mapa Final'!C20</f>
        <v>Posibilidad de afectación económica debido a error de funcionamiento del programa de nómina</v>
      </c>
      <c r="D19" s="516" t="e">
        <f>'7- Mapa Final'!J20</f>
        <v>#DIV/0!</v>
      </c>
      <c r="E19" s="518" t="str">
        <f>'7- Mapa Final'!K20</f>
        <v>Leve - 1</v>
      </c>
      <c r="F19" s="520" t="e">
        <f>'7- Mapa Final'!M20</f>
        <v>#DIV/0!</v>
      </c>
      <c r="G19" s="369"/>
      <c r="H19" s="508"/>
      <c r="I19" s="508"/>
      <c r="J19" s="508"/>
      <c r="K19" s="508"/>
      <c r="L19" s="508"/>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3"/>
      <c r="B20" s="515"/>
      <c r="C20" s="515"/>
      <c r="D20" s="517"/>
      <c r="E20" s="519"/>
      <c r="F20" s="521"/>
      <c r="G20" s="369"/>
      <c r="H20" s="508"/>
      <c r="I20" s="508"/>
      <c r="J20" s="508"/>
      <c r="K20" s="508"/>
      <c r="L20" s="508"/>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5"/>
      <c r="C21" s="515"/>
      <c r="D21" s="517"/>
      <c r="E21" s="519"/>
      <c r="F21" s="521"/>
      <c r="G21" s="369"/>
      <c r="H21" s="508"/>
      <c r="I21" s="508"/>
      <c r="J21" s="508"/>
      <c r="K21" s="508"/>
      <c r="L21" s="508"/>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5"/>
      <c r="C22" s="515"/>
      <c r="D22" s="517"/>
      <c r="E22" s="519"/>
      <c r="F22" s="521"/>
      <c r="G22" s="369"/>
      <c r="H22" s="508"/>
      <c r="I22" s="508"/>
      <c r="J22" s="508"/>
      <c r="K22" s="508"/>
      <c r="L22" s="508"/>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13"/>
      <c r="B23" s="515"/>
      <c r="C23" s="515"/>
      <c r="D23" s="517"/>
      <c r="E23" s="519"/>
      <c r="F23" s="521"/>
      <c r="G23" s="369"/>
      <c r="H23" s="508"/>
      <c r="I23" s="508"/>
      <c r="J23" s="508"/>
      <c r="K23" s="508"/>
      <c r="L23" s="508"/>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13"/>
      <c r="B24" s="515"/>
      <c r="C24" s="515"/>
      <c r="D24" s="517"/>
      <c r="E24" s="519"/>
      <c r="F24" s="521"/>
      <c r="G24" s="369"/>
      <c r="H24" s="508"/>
      <c r="I24" s="508"/>
      <c r="J24" s="508"/>
      <c r="K24" s="508"/>
      <c r="L24" s="508"/>
      <c r="M24" s="510"/>
      <c r="N24" s="34"/>
      <c r="O24" s="34"/>
    </row>
    <row r="25" spans="1:169">
      <c r="A25" s="513"/>
      <c r="B25" s="515"/>
      <c r="C25" s="515"/>
      <c r="D25" s="517"/>
      <c r="E25" s="519"/>
      <c r="F25" s="521"/>
      <c r="G25" s="369"/>
      <c r="H25" s="508"/>
      <c r="I25" s="508"/>
      <c r="J25" s="508"/>
      <c r="K25" s="508"/>
      <c r="L25" s="508"/>
      <c r="M25" s="510"/>
      <c r="N25" s="34"/>
      <c r="O25" s="34"/>
    </row>
    <row r="26" spans="1:169">
      <c r="A26" s="513"/>
      <c r="B26" s="515"/>
      <c r="C26" s="515"/>
      <c r="D26" s="517"/>
      <c r="E26" s="519"/>
      <c r="F26" s="521"/>
      <c r="G26" s="369"/>
      <c r="H26" s="508"/>
      <c r="I26" s="508"/>
      <c r="J26" s="508"/>
      <c r="K26" s="508"/>
      <c r="L26" s="508"/>
      <c r="M26" s="510"/>
      <c r="N26" s="34"/>
      <c r="O26" s="34"/>
    </row>
    <row r="27" spans="1:169">
      <c r="A27" s="513"/>
      <c r="B27" s="515"/>
      <c r="C27" s="515"/>
      <c r="D27" s="517"/>
      <c r="E27" s="519"/>
      <c r="F27" s="521"/>
      <c r="G27" s="369"/>
      <c r="H27" s="508"/>
      <c r="I27" s="508"/>
      <c r="J27" s="508"/>
      <c r="K27" s="508"/>
      <c r="L27" s="508"/>
      <c r="M27" s="510"/>
      <c r="N27" s="34"/>
      <c r="O27" s="34"/>
    </row>
    <row r="28" spans="1:169" ht="15.75" thickBot="1">
      <c r="A28" s="513"/>
      <c r="B28" s="515"/>
      <c r="C28" s="515"/>
      <c r="D28" s="517"/>
      <c r="E28" s="519"/>
      <c r="F28" s="521"/>
      <c r="G28" s="369"/>
      <c r="H28" s="508"/>
      <c r="I28" s="508"/>
      <c r="J28" s="508"/>
      <c r="K28" s="508"/>
      <c r="L28" s="508"/>
      <c r="M28" s="510"/>
      <c r="N28" s="34"/>
      <c r="O28" s="34"/>
    </row>
    <row r="29" spans="1:169" s="26" customFormat="1" ht="12.75" customHeight="1">
      <c r="A29" s="512">
        <f>'7- Mapa Final'!A30</f>
        <v>3</v>
      </c>
      <c r="B29" s="514" t="str">
        <f>'7- Mapa Final'!B30</f>
        <v>Falta de efectividad al momento de liquidar cesantías</v>
      </c>
      <c r="C29" s="514" t="str">
        <f>'7- Mapa Final'!C30</f>
        <v>Posibilidad de incumplimiento de las metas establecidas debido al cambio de software de liquidación de cesantías y errores que se presentan por la parametrización del mismo</v>
      </c>
      <c r="D29" s="516" t="e">
        <f>'7- Mapa Final'!J30</f>
        <v>#DIV/0!</v>
      </c>
      <c r="E29" s="518" t="str">
        <f>'7- Mapa Final'!K30</f>
        <v>Menor - 2</v>
      </c>
      <c r="F29" s="520" t="e">
        <f>'7- Mapa Final'!M30</f>
        <v>#DIV/0!</v>
      </c>
      <c r="G29" s="369"/>
      <c r="H29" s="508"/>
      <c r="I29" s="508"/>
      <c r="J29" s="508"/>
      <c r="K29" s="508"/>
      <c r="L29" s="508"/>
      <c r="M29" s="51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13"/>
      <c r="B30" s="515"/>
      <c r="C30" s="515"/>
      <c r="D30" s="517"/>
      <c r="E30" s="519"/>
      <c r="F30" s="521"/>
      <c r="G30" s="369"/>
      <c r="H30" s="508"/>
      <c r="I30" s="508"/>
      <c r="J30" s="508"/>
      <c r="K30" s="508"/>
      <c r="L30" s="508"/>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5"/>
      <c r="C31" s="515"/>
      <c r="D31" s="517"/>
      <c r="E31" s="519"/>
      <c r="F31" s="521"/>
      <c r="G31" s="369"/>
      <c r="H31" s="508"/>
      <c r="I31" s="508"/>
      <c r="J31" s="508"/>
      <c r="K31" s="508"/>
      <c r="L31" s="508"/>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5"/>
      <c r="C32" s="515"/>
      <c r="D32" s="517"/>
      <c r="E32" s="519"/>
      <c r="F32" s="521"/>
      <c r="G32" s="369"/>
      <c r="H32" s="508"/>
      <c r="I32" s="508"/>
      <c r="J32" s="508"/>
      <c r="K32" s="508"/>
      <c r="L32" s="508"/>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13"/>
      <c r="B33" s="515"/>
      <c r="C33" s="515"/>
      <c r="D33" s="517"/>
      <c r="E33" s="519"/>
      <c r="F33" s="521"/>
      <c r="G33" s="369"/>
      <c r="H33" s="508"/>
      <c r="I33" s="508"/>
      <c r="J33" s="508"/>
      <c r="K33" s="508"/>
      <c r="L33" s="508"/>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13"/>
      <c r="B34" s="515"/>
      <c r="C34" s="515"/>
      <c r="D34" s="517"/>
      <c r="E34" s="519"/>
      <c r="F34" s="521"/>
      <c r="G34" s="369"/>
      <c r="H34" s="508"/>
      <c r="I34" s="508"/>
      <c r="J34" s="508"/>
      <c r="K34" s="508"/>
      <c r="L34" s="508"/>
      <c r="M34" s="510"/>
      <c r="N34" s="34"/>
      <c r="O34" s="34"/>
    </row>
    <row r="35" spans="1:169">
      <c r="A35" s="513"/>
      <c r="B35" s="515"/>
      <c r="C35" s="515"/>
      <c r="D35" s="517"/>
      <c r="E35" s="519"/>
      <c r="F35" s="521"/>
      <c r="G35" s="369"/>
      <c r="H35" s="508"/>
      <c r="I35" s="508"/>
      <c r="J35" s="508"/>
      <c r="K35" s="508"/>
      <c r="L35" s="508"/>
      <c r="M35" s="510"/>
      <c r="N35" s="34"/>
      <c r="O35" s="34"/>
    </row>
    <row r="36" spans="1:169">
      <c r="A36" s="513"/>
      <c r="B36" s="515"/>
      <c r="C36" s="515"/>
      <c r="D36" s="517"/>
      <c r="E36" s="519"/>
      <c r="F36" s="521"/>
      <c r="G36" s="369"/>
      <c r="H36" s="508"/>
      <c r="I36" s="508"/>
      <c r="J36" s="508"/>
      <c r="K36" s="508"/>
      <c r="L36" s="508"/>
      <c r="M36" s="510"/>
      <c r="N36" s="34"/>
      <c r="O36" s="34"/>
    </row>
    <row r="37" spans="1:169">
      <c r="A37" s="513"/>
      <c r="B37" s="515"/>
      <c r="C37" s="515"/>
      <c r="D37" s="517"/>
      <c r="E37" s="519"/>
      <c r="F37" s="521"/>
      <c r="G37" s="369"/>
      <c r="H37" s="508"/>
      <c r="I37" s="508"/>
      <c r="J37" s="508"/>
      <c r="K37" s="508"/>
      <c r="L37" s="508"/>
      <c r="M37" s="510"/>
      <c r="N37" s="34"/>
      <c r="O37" s="34"/>
    </row>
    <row r="38" spans="1:169" ht="15.75" thickBot="1">
      <c r="A38" s="513"/>
      <c r="B38" s="515"/>
      <c r="C38" s="515"/>
      <c r="D38" s="517"/>
      <c r="E38" s="519"/>
      <c r="F38" s="521"/>
      <c r="G38" s="369"/>
      <c r="H38" s="508"/>
      <c r="I38" s="508"/>
      <c r="J38" s="508"/>
      <c r="K38" s="508"/>
      <c r="L38" s="508"/>
      <c r="M38" s="510"/>
      <c r="N38" s="34"/>
      <c r="O38" s="34"/>
    </row>
    <row r="39" spans="1:169" s="26" customFormat="1" ht="12.75" customHeight="1">
      <c r="A39" s="512">
        <f>'7- Mapa Final'!A40</f>
        <v>4</v>
      </c>
      <c r="B39" s="514" t="str">
        <f>'7- Mapa Final'!B40</f>
        <v>Vencimiento de términos por incumplimiento en el trámite de consultas, derechos de petición y recursos laborales</v>
      </c>
      <c r="C39" s="514" t="str">
        <f>'7- Mapa Final'!C40</f>
        <v>Posibilidad de incumplimiento de las metas establecidas debido a carga laboral alta</v>
      </c>
      <c r="D39" s="516" t="e">
        <f>'7- Mapa Final'!J40</f>
        <v>#DIV/0!</v>
      </c>
      <c r="E39" s="518" t="str">
        <f>'7- Mapa Final'!K40</f>
        <v>Moderado - 3</v>
      </c>
      <c r="F39" s="520" t="e">
        <f>'7- Mapa Final'!M40</f>
        <v>#DIV/0!</v>
      </c>
      <c r="G39" s="369"/>
      <c r="H39" s="508"/>
      <c r="I39" s="508"/>
      <c r="J39" s="508"/>
      <c r="K39" s="508"/>
      <c r="L39" s="508"/>
      <c r="M39" s="510"/>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13"/>
      <c r="B40" s="515"/>
      <c r="C40" s="515"/>
      <c r="D40" s="517"/>
      <c r="E40" s="519"/>
      <c r="F40" s="521"/>
      <c r="G40" s="369"/>
      <c r="H40" s="508"/>
      <c r="I40" s="508"/>
      <c r="J40" s="508"/>
      <c r="K40" s="508"/>
      <c r="L40" s="508"/>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5"/>
      <c r="C41" s="515"/>
      <c r="D41" s="517"/>
      <c r="E41" s="519"/>
      <c r="F41" s="521"/>
      <c r="G41" s="369"/>
      <c r="H41" s="508"/>
      <c r="I41" s="508"/>
      <c r="J41" s="508"/>
      <c r="K41" s="508"/>
      <c r="L41" s="508"/>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5"/>
      <c r="C42" s="515"/>
      <c r="D42" s="517"/>
      <c r="E42" s="519"/>
      <c r="F42" s="521"/>
      <c r="G42" s="369"/>
      <c r="H42" s="508"/>
      <c r="I42" s="508"/>
      <c r="J42" s="508"/>
      <c r="K42" s="508"/>
      <c r="L42" s="508"/>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13"/>
      <c r="B43" s="515"/>
      <c r="C43" s="515"/>
      <c r="D43" s="517"/>
      <c r="E43" s="519"/>
      <c r="F43" s="521"/>
      <c r="G43" s="369"/>
      <c r="H43" s="508"/>
      <c r="I43" s="508"/>
      <c r="J43" s="508"/>
      <c r="K43" s="508"/>
      <c r="L43" s="508"/>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13"/>
      <c r="B44" s="515"/>
      <c r="C44" s="515"/>
      <c r="D44" s="517"/>
      <c r="E44" s="519"/>
      <c r="F44" s="521"/>
      <c r="G44" s="369"/>
      <c r="H44" s="508"/>
      <c r="I44" s="508"/>
      <c r="J44" s="508"/>
      <c r="K44" s="508"/>
      <c r="L44" s="508"/>
      <c r="M44" s="510"/>
      <c r="N44" s="34"/>
      <c r="O44" s="34"/>
    </row>
    <row r="45" spans="1:169">
      <c r="A45" s="513"/>
      <c r="B45" s="515"/>
      <c r="C45" s="515"/>
      <c r="D45" s="517"/>
      <c r="E45" s="519"/>
      <c r="F45" s="521"/>
      <c r="G45" s="369"/>
      <c r="H45" s="508"/>
      <c r="I45" s="508"/>
      <c r="J45" s="508"/>
      <c r="K45" s="508"/>
      <c r="L45" s="508"/>
      <c r="M45" s="510"/>
      <c r="N45" s="34"/>
      <c r="O45" s="34"/>
    </row>
    <row r="46" spans="1:169">
      <c r="A46" s="513"/>
      <c r="B46" s="515"/>
      <c r="C46" s="515"/>
      <c r="D46" s="517"/>
      <c r="E46" s="519"/>
      <c r="F46" s="521"/>
      <c r="G46" s="369"/>
      <c r="H46" s="508"/>
      <c r="I46" s="508"/>
      <c r="J46" s="508"/>
      <c r="K46" s="508"/>
      <c r="L46" s="508"/>
      <c r="M46" s="510"/>
      <c r="N46" s="34"/>
      <c r="O46" s="34"/>
    </row>
    <row r="47" spans="1:169">
      <c r="A47" s="513"/>
      <c r="B47" s="515"/>
      <c r="C47" s="515"/>
      <c r="D47" s="517"/>
      <c r="E47" s="519"/>
      <c r="F47" s="521"/>
      <c r="G47" s="369"/>
      <c r="H47" s="508"/>
      <c r="I47" s="508"/>
      <c r="J47" s="508"/>
      <c r="K47" s="508"/>
      <c r="L47" s="508"/>
      <c r="M47" s="510"/>
      <c r="N47" s="34"/>
      <c r="O47" s="34"/>
    </row>
    <row r="48" spans="1:169" ht="15.75" thickBot="1">
      <c r="A48" s="513"/>
      <c r="B48" s="515"/>
      <c r="C48" s="515"/>
      <c r="D48" s="517"/>
      <c r="E48" s="519"/>
      <c r="F48" s="521"/>
      <c r="G48" s="369"/>
      <c r="H48" s="508"/>
      <c r="I48" s="508"/>
      <c r="J48" s="508"/>
      <c r="K48" s="508"/>
      <c r="L48" s="508"/>
      <c r="M48" s="510"/>
      <c r="N48" s="34"/>
      <c r="O48" s="34"/>
    </row>
    <row r="49" spans="1:169" s="26" customFormat="1" ht="12.75" customHeight="1">
      <c r="A49" s="512">
        <f>'7- Mapa Final'!A50</f>
        <v>5</v>
      </c>
      <c r="B49" s="514" t="str">
        <f>'7- Mapa Final'!B50</f>
        <v>No reintegrar efectivamente los dineros adeudados por las EPS</v>
      </c>
      <c r="C49" s="514" t="str">
        <f>'7- Mapa Final'!C50</f>
        <v xml:space="preserve">Posibilidad de afectación económica debido a la dificultad con algunas EPS para la gestión efectiva de la información que permita el recobro oportuno de las incapacidades </v>
      </c>
      <c r="D49" s="516" t="e">
        <f>'7- Mapa Final'!J50</f>
        <v>#DIV/0!</v>
      </c>
      <c r="E49" s="518" t="str">
        <f>'7- Mapa Final'!K50</f>
        <v>Leve - 1</v>
      </c>
      <c r="F49" s="520" t="e">
        <f>'7- Mapa Final'!M50</f>
        <v>#DIV/0!</v>
      </c>
      <c r="G49" s="369"/>
      <c r="H49" s="508"/>
      <c r="I49" s="508"/>
      <c r="J49" s="508"/>
      <c r="K49" s="508"/>
      <c r="L49" s="508"/>
      <c r="M49" s="510"/>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13"/>
      <c r="B50" s="515"/>
      <c r="C50" s="515"/>
      <c r="D50" s="517"/>
      <c r="E50" s="519"/>
      <c r="F50" s="521"/>
      <c r="G50" s="369"/>
      <c r="H50" s="508"/>
      <c r="I50" s="508"/>
      <c r="J50" s="508"/>
      <c r="K50" s="508"/>
      <c r="L50" s="508"/>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5"/>
      <c r="C51" s="515"/>
      <c r="D51" s="517"/>
      <c r="E51" s="519"/>
      <c r="F51" s="521"/>
      <c r="G51" s="369"/>
      <c r="H51" s="508"/>
      <c r="I51" s="508"/>
      <c r="J51" s="508"/>
      <c r="K51" s="508"/>
      <c r="L51" s="508"/>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5"/>
      <c r="C52" s="515"/>
      <c r="D52" s="517"/>
      <c r="E52" s="519"/>
      <c r="F52" s="521"/>
      <c r="G52" s="369"/>
      <c r="H52" s="508"/>
      <c r="I52" s="508"/>
      <c r="J52" s="508"/>
      <c r="K52" s="508"/>
      <c r="L52" s="508"/>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13"/>
      <c r="B53" s="515"/>
      <c r="C53" s="515"/>
      <c r="D53" s="517"/>
      <c r="E53" s="519"/>
      <c r="F53" s="521"/>
      <c r="G53" s="369"/>
      <c r="H53" s="508"/>
      <c r="I53" s="508"/>
      <c r="J53" s="508"/>
      <c r="K53" s="508"/>
      <c r="L53" s="508"/>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13"/>
      <c r="B54" s="515"/>
      <c r="C54" s="515"/>
      <c r="D54" s="517"/>
      <c r="E54" s="519"/>
      <c r="F54" s="521"/>
      <c r="G54" s="369"/>
      <c r="H54" s="508"/>
      <c r="I54" s="508"/>
      <c r="J54" s="508"/>
      <c r="K54" s="508"/>
      <c r="L54" s="508"/>
      <c r="M54" s="510"/>
      <c r="N54" s="34"/>
      <c r="O54" s="34"/>
    </row>
    <row r="55" spans="1:169">
      <c r="A55" s="513"/>
      <c r="B55" s="515"/>
      <c r="C55" s="515"/>
      <c r="D55" s="517"/>
      <c r="E55" s="519"/>
      <c r="F55" s="521"/>
      <c r="G55" s="369"/>
      <c r="H55" s="508"/>
      <c r="I55" s="508"/>
      <c r="J55" s="508"/>
      <c r="K55" s="508"/>
      <c r="L55" s="508"/>
      <c r="M55" s="510"/>
      <c r="N55" s="34"/>
      <c r="O55" s="34"/>
    </row>
    <row r="56" spans="1:169">
      <c r="A56" s="513"/>
      <c r="B56" s="515"/>
      <c r="C56" s="515"/>
      <c r="D56" s="517"/>
      <c r="E56" s="519"/>
      <c r="F56" s="521"/>
      <c r="G56" s="369"/>
      <c r="H56" s="508"/>
      <c r="I56" s="508"/>
      <c r="J56" s="508"/>
      <c r="K56" s="508"/>
      <c r="L56" s="508"/>
      <c r="M56" s="510"/>
      <c r="N56" s="34"/>
      <c r="O56" s="34"/>
    </row>
    <row r="57" spans="1:169">
      <c r="A57" s="513"/>
      <c r="B57" s="515"/>
      <c r="C57" s="515"/>
      <c r="D57" s="517"/>
      <c r="E57" s="519"/>
      <c r="F57" s="521"/>
      <c r="G57" s="369"/>
      <c r="H57" s="508"/>
      <c r="I57" s="508"/>
      <c r="J57" s="508"/>
      <c r="K57" s="508"/>
      <c r="L57" s="508"/>
      <c r="M57" s="510"/>
      <c r="N57" s="34"/>
      <c r="O57" s="34"/>
    </row>
    <row r="58" spans="1:169" ht="15.75" thickBot="1">
      <c r="A58" s="513"/>
      <c r="B58" s="515"/>
      <c r="C58" s="515"/>
      <c r="D58" s="517"/>
      <c r="E58" s="519"/>
      <c r="F58" s="521"/>
      <c r="G58" s="369"/>
      <c r="H58" s="508"/>
      <c r="I58" s="508"/>
      <c r="J58" s="508"/>
      <c r="K58" s="508"/>
      <c r="L58" s="508"/>
      <c r="M58" s="510"/>
      <c r="N58" s="34"/>
      <c r="O58" s="34"/>
    </row>
    <row r="59" spans="1:169" s="26" customFormat="1" ht="12.75">
      <c r="A59" s="512">
        <f>'7- Mapa Final'!A60</f>
        <v>6</v>
      </c>
      <c r="B59" s="514" t="str">
        <f>'7- Mapa Final'!B60</f>
        <v>Pérdida de documentación de la hoja de vida y/o la historia laboral</v>
      </c>
      <c r="C59" s="514" t="str">
        <f>'7- Mapa Final'!C60</f>
        <v>Posibilidad de afectación reputacional debido al archivo inadecuado de documentos por parte de quienes realizan la función</v>
      </c>
      <c r="D59" s="516" t="e">
        <f>'7- Mapa Final'!J60</f>
        <v>#DIV/0!</v>
      </c>
      <c r="E59" s="518" t="str">
        <f>'7- Mapa Final'!K60</f>
        <v>Catastrófico - 5</v>
      </c>
      <c r="F59" s="520" t="e">
        <f>'7- Mapa Final'!M60</f>
        <v>#DIV/0!</v>
      </c>
      <c r="G59" s="369"/>
      <c r="H59" s="508"/>
      <c r="I59" s="508"/>
      <c r="J59" s="508"/>
      <c r="K59" s="508"/>
      <c r="L59" s="508"/>
      <c r="M59" s="510"/>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13"/>
      <c r="B60" s="515"/>
      <c r="C60" s="515"/>
      <c r="D60" s="517"/>
      <c r="E60" s="519"/>
      <c r="F60" s="521"/>
      <c r="G60" s="369"/>
      <c r="H60" s="508"/>
      <c r="I60" s="508"/>
      <c r="J60" s="508"/>
      <c r="K60" s="508"/>
      <c r="L60" s="508"/>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5"/>
      <c r="C61" s="515"/>
      <c r="D61" s="517"/>
      <c r="E61" s="519"/>
      <c r="F61" s="521"/>
      <c r="G61" s="369"/>
      <c r="H61" s="508"/>
      <c r="I61" s="508"/>
      <c r="J61" s="508"/>
      <c r="K61" s="508"/>
      <c r="L61" s="508"/>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5"/>
      <c r="C62" s="515"/>
      <c r="D62" s="517"/>
      <c r="E62" s="519"/>
      <c r="F62" s="521"/>
      <c r="G62" s="369"/>
      <c r="H62" s="508"/>
      <c r="I62" s="508"/>
      <c r="J62" s="508"/>
      <c r="K62" s="508"/>
      <c r="L62" s="508"/>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13"/>
      <c r="B63" s="515"/>
      <c r="C63" s="515"/>
      <c r="D63" s="517"/>
      <c r="E63" s="519"/>
      <c r="F63" s="521"/>
      <c r="G63" s="369"/>
      <c r="H63" s="508"/>
      <c r="I63" s="508"/>
      <c r="J63" s="508"/>
      <c r="K63" s="508"/>
      <c r="L63" s="508"/>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13"/>
      <c r="B64" s="515"/>
      <c r="C64" s="515"/>
      <c r="D64" s="517"/>
      <c r="E64" s="519"/>
      <c r="F64" s="521"/>
      <c r="G64" s="369"/>
      <c r="H64" s="508"/>
      <c r="I64" s="508"/>
      <c r="J64" s="508"/>
      <c r="K64" s="508"/>
      <c r="L64" s="508"/>
      <c r="M64" s="510"/>
      <c r="N64" s="34"/>
      <c r="O64" s="34"/>
    </row>
    <row r="65" spans="1:169">
      <c r="A65" s="513"/>
      <c r="B65" s="515"/>
      <c r="C65" s="515"/>
      <c r="D65" s="517"/>
      <c r="E65" s="519"/>
      <c r="F65" s="521"/>
      <c r="G65" s="369"/>
      <c r="H65" s="508"/>
      <c r="I65" s="508"/>
      <c r="J65" s="508"/>
      <c r="K65" s="508"/>
      <c r="L65" s="508"/>
      <c r="M65" s="510"/>
      <c r="N65" s="34"/>
      <c r="O65" s="34"/>
    </row>
    <row r="66" spans="1:169">
      <c r="A66" s="513"/>
      <c r="B66" s="515"/>
      <c r="C66" s="515"/>
      <c r="D66" s="517"/>
      <c r="E66" s="519"/>
      <c r="F66" s="521"/>
      <c r="G66" s="369"/>
      <c r="H66" s="508"/>
      <c r="I66" s="508"/>
      <c r="J66" s="508"/>
      <c r="K66" s="508"/>
      <c r="L66" s="508"/>
      <c r="M66" s="510"/>
      <c r="N66" s="34"/>
      <c r="O66" s="34"/>
    </row>
    <row r="67" spans="1:169">
      <c r="A67" s="513"/>
      <c r="B67" s="515"/>
      <c r="C67" s="515"/>
      <c r="D67" s="517"/>
      <c r="E67" s="519"/>
      <c r="F67" s="521"/>
      <c r="G67" s="369"/>
      <c r="H67" s="508"/>
      <c r="I67" s="508"/>
      <c r="J67" s="508"/>
      <c r="K67" s="508"/>
      <c r="L67" s="508"/>
      <c r="M67" s="510"/>
      <c r="N67" s="34"/>
      <c r="O67" s="34"/>
    </row>
    <row r="68" spans="1:169" ht="15.75" thickBot="1">
      <c r="A68" s="513"/>
      <c r="B68" s="515"/>
      <c r="C68" s="515"/>
      <c r="D68" s="517"/>
      <c r="E68" s="519"/>
      <c r="F68" s="521"/>
      <c r="G68" s="369"/>
      <c r="H68" s="508"/>
      <c r="I68" s="508"/>
      <c r="J68" s="508"/>
      <c r="K68" s="508"/>
      <c r="L68" s="508"/>
      <c r="M68" s="510"/>
      <c r="N68" s="34"/>
      <c r="O68" s="34"/>
    </row>
    <row r="69" spans="1:169" s="26" customFormat="1" ht="12.75" customHeight="1">
      <c r="A69" s="512">
        <f>'7- Mapa Final'!A70</f>
        <v>7</v>
      </c>
      <c r="B69" s="514" t="str">
        <f>'7- Mapa Final'!B70</f>
        <v>Generación de certificaciones errada</v>
      </c>
      <c r="C69" s="514" t="str">
        <f>'7- Mapa Final'!C70</f>
        <v>Posibilidad de incumplimiento de las metas establecidas debido a sistema de nómina que no tiene consolidada la información para facilitar la emisión de certificaciones</v>
      </c>
      <c r="D69" s="516" t="str">
        <f>'7- Mapa Final'!J70</f>
        <v>Muy Baja - 1</v>
      </c>
      <c r="E69" s="518" t="str">
        <f>'7- Mapa Final'!K70</f>
        <v>Mayor - 4</v>
      </c>
      <c r="F69" s="520" t="str">
        <f>'7- Mapa Final'!M70</f>
        <v>Alto  - 4</v>
      </c>
      <c r="G69" s="369"/>
      <c r="H69" s="508"/>
      <c r="I69" s="508"/>
      <c r="J69" s="508"/>
      <c r="K69" s="508"/>
      <c r="L69" s="508"/>
      <c r="M69" s="510"/>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13"/>
      <c r="B70" s="515"/>
      <c r="C70" s="515"/>
      <c r="D70" s="517"/>
      <c r="E70" s="519"/>
      <c r="F70" s="521"/>
      <c r="G70" s="369"/>
      <c r="H70" s="508"/>
      <c r="I70" s="508"/>
      <c r="J70" s="508"/>
      <c r="K70" s="508"/>
      <c r="L70" s="508"/>
      <c r="M70" s="51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5"/>
      <c r="C71" s="515"/>
      <c r="D71" s="517"/>
      <c r="E71" s="519"/>
      <c r="F71" s="521"/>
      <c r="G71" s="369"/>
      <c r="H71" s="508"/>
      <c r="I71" s="508"/>
      <c r="J71" s="508"/>
      <c r="K71" s="508"/>
      <c r="L71" s="508"/>
      <c r="M71" s="51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5"/>
      <c r="C72" s="515"/>
      <c r="D72" s="517"/>
      <c r="E72" s="519"/>
      <c r="F72" s="521"/>
      <c r="G72" s="369"/>
      <c r="H72" s="508"/>
      <c r="I72" s="508"/>
      <c r="J72" s="508"/>
      <c r="K72" s="508"/>
      <c r="L72" s="508"/>
      <c r="M72" s="51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13"/>
      <c r="B73" s="515"/>
      <c r="C73" s="515"/>
      <c r="D73" s="517"/>
      <c r="E73" s="519"/>
      <c r="F73" s="521"/>
      <c r="G73" s="369"/>
      <c r="H73" s="508"/>
      <c r="I73" s="508"/>
      <c r="J73" s="508"/>
      <c r="K73" s="508"/>
      <c r="L73" s="508"/>
      <c r="M73" s="51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13"/>
      <c r="B74" s="515"/>
      <c r="C74" s="515"/>
      <c r="D74" s="517"/>
      <c r="E74" s="519"/>
      <c r="F74" s="521"/>
      <c r="G74" s="369"/>
      <c r="H74" s="508"/>
      <c r="I74" s="508"/>
      <c r="J74" s="508"/>
      <c r="K74" s="508"/>
      <c r="L74" s="508"/>
      <c r="M74" s="510"/>
      <c r="N74" s="34"/>
      <c r="O74" s="34"/>
    </row>
    <row r="75" spans="1:169">
      <c r="A75" s="513"/>
      <c r="B75" s="515"/>
      <c r="C75" s="515"/>
      <c r="D75" s="517"/>
      <c r="E75" s="519"/>
      <c r="F75" s="521"/>
      <c r="G75" s="369"/>
      <c r="H75" s="508"/>
      <c r="I75" s="508"/>
      <c r="J75" s="508"/>
      <c r="K75" s="508"/>
      <c r="L75" s="508"/>
      <c r="M75" s="510"/>
      <c r="N75" s="34"/>
      <c r="O75" s="34"/>
    </row>
    <row r="76" spans="1:169">
      <c r="A76" s="513"/>
      <c r="B76" s="515"/>
      <c r="C76" s="515"/>
      <c r="D76" s="517"/>
      <c r="E76" s="519"/>
      <c r="F76" s="521"/>
      <c r="G76" s="369"/>
      <c r="H76" s="508"/>
      <c r="I76" s="508"/>
      <c r="J76" s="508"/>
      <c r="K76" s="508"/>
      <c r="L76" s="508"/>
      <c r="M76" s="510"/>
      <c r="N76" s="34"/>
      <c r="O76" s="34"/>
    </row>
    <row r="77" spans="1:169">
      <c r="A77" s="513"/>
      <c r="B77" s="515"/>
      <c r="C77" s="515"/>
      <c r="D77" s="517"/>
      <c r="E77" s="519"/>
      <c r="F77" s="521"/>
      <c r="G77" s="369"/>
      <c r="H77" s="508"/>
      <c r="I77" s="508"/>
      <c r="J77" s="508"/>
      <c r="K77" s="508"/>
      <c r="L77" s="508"/>
      <c r="M77" s="510"/>
      <c r="N77" s="34"/>
      <c r="O77" s="34"/>
    </row>
    <row r="78" spans="1:169" ht="15.75" thickBot="1">
      <c r="A78" s="513"/>
      <c r="B78" s="515"/>
      <c r="C78" s="515"/>
      <c r="D78" s="517"/>
      <c r="E78" s="519"/>
      <c r="F78" s="521"/>
      <c r="G78" s="370"/>
      <c r="H78" s="509"/>
      <c r="I78" s="509"/>
      <c r="J78" s="509"/>
      <c r="K78" s="509"/>
      <c r="L78" s="509"/>
      <c r="M78" s="511"/>
      <c r="N78" s="34"/>
      <c r="O78" s="34"/>
    </row>
    <row r="79" spans="1:169" ht="15" customHeight="1">
      <c r="A79" s="512" t="e">
        <f>'7- Mapa Final'!A80</f>
        <v>#REF!</v>
      </c>
      <c r="B79" s="514" t="e">
        <f>'7- Mapa Final'!B80</f>
        <v>#REF!</v>
      </c>
      <c r="C79" s="514" t="e">
        <f>'7- Mapa Final'!C80</f>
        <v>#REF!</v>
      </c>
      <c r="D79" s="516" t="e">
        <f>'7- Mapa Final'!J80</f>
        <v>#REF!</v>
      </c>
      <c r="E79" s="518" t="e">
        <f>'7- Mapa Final'!K80</f>
        <v>#REF!</v>
      </c>
      <c r="F79" s="520" t="e">
        <f>'7- Mapa Final'!M80</f>
        <v>#REF!</v>
      </c>
      <c r="G79" s="369"/>
      <c r="H79" s="508"/>
      <c r="I79" s="508"/>
      <c r="J79" s="508"/>
      <c r="K79" s="508"/>
      <c r="L79" s="508"/>
      <c r="M79" s="510"/>
    </row>
    <row r="80" spans="1:169">
      <c r="A80" s="513"/>
      <c r="B80" s="515"/>
      <c r="C80" s="515"/>
      <c r="D80" s="517"/>
      <c r="E80" s="519"/>
      <c r="F80" s="521"/>
      <c r="G80" s="369"/>
      <c r="H80" s="508"/>
      <c r="I80" s="508"/>
      <c r="J80" s="508"/>
      <c r="K80" s="508"/>
      <c r="L80" s="508"/>
      <c r="M80" s="510"/>
    </row>
    <row r="81" spans="1:13">
      <c r="A81" s="513"/>
      <c r="B81" s="515"/>
      <c r="C81" s="515"/>
      <c r="D81" s="517"/>
      <c r="E81" s="519"/>
      <c r="F81" s="521"/>
      <c r="G81" s="369"/>
      <c r="H81" s="508"/>
      <c r="I81" s="508"/>
      <c r="J81" s="508"/>
      <c r="K81" s="508"/>
      <c r="L81" s="508"/>
      <c r="M81" s="510"/>
    </row>
    <row r="82" spans="1:13">
      <c r="A82" s="513"/>
      <c r="B82" s="515"/>
      <c r="C82" s="515"/>
      <c r="D82" s="517"/>
      <c r="E82" s="519"/>
      <c r="F82" s="521"/>
      <c r="G82" s="369"/>
      <c r="H82" s="508"/>
      <c r="I82" s="508"/>
      <c r="J82" s="508"/>
      <c r="K82" s="508"/>
      <c r="L82" s="508"/>
      <c r="M82" s="510"/>
    </row>
    <row r="83" spans="1:13">
      <c r="A83" s="513"/>
      <c r="B83" s="515"/>
      <c r="C83" s="515"/>
      <c r="D83" s="517"/>
      <c r="E83" s="519"/>
      <c r="F83" s="521"/>
      <c r="G83" s="369"/>
      <c r="H83" s="508"/>
      <c r="I83" s="508"/>
      <c r="J83" s="508"/>
      <c r="K83" s="508"/>
      <c r="L83" s="508"/>
      <c r="M83" s="510"/>
    </row>
    <row r="84" spans="1:13">
      <c r="A84" s="513"/>
      <c r="B84" s="515"/>
      <c r="C84" s="515"/>
      <c r="D84" s="517"/>
      <c r="E84" s="519"/>
      <c r="F84" s="521"/>
      <c r="G84" s="369"/>
      <c r="H84" s="508"/>
      <c r="I84" s="508"/>
      <c r="J84" s="508"/>
      <c r="K84" s="508"/>
      <c r="L84" s="508"/>
      <c r="M84" s="510"/>
    </row>
    <row r="85" spans="1:13">
      <c r="A85" s="513"/>
      <c r="B85" s="515"/>
      <c r="C85" s="515"/>
      <c r="D85" s="517"/>
      <c r="E85" s="519"/>
      <c r="F85" s="521"/>
      <c r="G85" s="369"/>
      <c r="H85" s="508"/>
      <c r="I85" s="508"/>
      <c r="J85" s="508"/>
      <c r="K85" s="508"/>
      <c r="L85" s="508"/>
      <c r="M85" s="510"/>
    </row>
    <row r="86" spans="1:13">
      <c r="A86" s="513"/>
      <c r="B86" s="515"/>
      <c r="C86" s="515"/>
      <c r="D86" s="517"/>
      <c r="E86" s="519"/>
      <c r="F86" s="521"/>
      <c r="G86" s="369"/>
      <c r="H86" s="508"/>
      <c r="I86" s="508"/>
      <c r="J86" s="508"/>
      <c r="K86" s="508"/>
      <c r="L86" s="508"/>
      <c r="M86" s="510"/>
    </row>
    <row r="87" spans="1:13">
      <c r="A87" s="513"/>
      <c r="B87" s="515"/>
      <c r="C87" s="515"/>
      <c r="D87" s="517"/>
      <c r="E87" s="519"/>
      <c r="F87" s="521"/>
      <c r="G87" s="369"/>
      <c r="H87" s="508"/>
      <c r="I87" s="508"/>
      <c r="J87" s="508"/>
      <c r="K87" s="508"/>
      <c r="L87" s="508"/>
      <c r="M87" s="510"/>
    </row>
    <row r="88" spans="1:13" ht="15.75" thickBot="1">
      <c r="A88" s="513"/>
      <c r="B88" s="515"/>
      <c r="C88" s="515"/>
      <c r="D88" s="517"/>
      <c r="E88" s="519"/>
      <c r="F88" s="521"/>
      <c r="G88" s="370"/>
      <c r="H88" s="509"/>
      <c r="I88" s="509"/>
      <c r="J88" s="509"/>
      <c r="K88" s="509"/>
      <c r="L88" s="509"/>
      <c r="M88" s="511"/>
    </row>
    <row r="89" spans="1:13" ht="15" customHeight="1">
      <c r="A89" s="512" t="e">
        <f>'7- Mapa Final'!A90</f>
        <v>#REF!</v>
      </c>
      <c r="B89" s="514" t="e">
        <f>'7- Mapa Final'!B90</f>
        <v>#REF!</v>
      </c>
      <c r="C89" s="514" t="e">
        <f>'7- Mapa Final'!C90</f>
        <v>#REF!</v>
      </c>
      <c r="D89" s="516" t="e">
        <f>'7- Mapa Final'!J90</f>
        <v>#REF!</v>
      </c>
      <c r="E89" s="518" t="e">
        <f>'7- Mapa Final'!K90</f>
        <v>#REF!</v>
      </c>
      <c r="F89" s="520" t="e">
        <f>'7- Mapa Final'!M90</f>
        <v>#REF!</v>
      </c>
      <c r="G89" s="369"/>
      <c r="H89" s="508"/>
      <c r="I89" s="508"/>
      <c r="J89" s="508"/>
      <c r="K89" s="508"/>
      <c r="L89" s="508"/>
      <c r="M89" s="510"/>
    </row>
    <row r="90" spans="1:13">
      <c r="A90" s="513"/>
      <c r="B90" s="515"/>
      <c r="C90" s="515"/>
      <c r="D90" s="517"/>
      <c r="E90" s="519"/>
      <c r="F90" s="521"/>
      <c r="G90" s="369"/>
      <c r="H90" s="508"/>
      <c r="I90" s="508"/>
      <c r="J90" s="508"/>
      <c r="K90" s="508"/>
      <c r="L90" s="508"/>
      <c r="M90" s="510"/>
    </row>
    <row r="91" spans="1:13">
      <c r="A91" s="513"/>
      <c r="B91" s="515"/>
      <c r="C91" s="515"/>
      <c r="D91" s="517"/>
      <c r="E91" s="519"/>
      <c r="F91" s="521"/>
      <c r="G91" s="369"/>
      <c r="H91" s="508"/>
      <c r="I91" s="508"/>
      <c r="J91" s="508"/>
      <c r="K91" s="508"/>
      <c r="L91" s="508"/>
      <c r="M91" s="510"/>
    </row>
    <row r="92" spans="1:13">
      <c r="A92" s="513"/>
      <c r="B92" s="515"/>
      <c r="C92" s="515"/>
      <c r="D92" s="517"/>
      <c r="E92" s="519"/>
      <c r="F92" s="521"/>
      <c r="G92" s="369"/>
      <c r="H92" s="508"/>
      <c r="I92" s="508"/>
      <c r="J92" s="508"/>
      <c r="K92" s="508"/>
      <c r="L92" s="508"/>
      <c r="M92" s="510"/>
    </row>
    <row r="93" spans="1:13">
      <c r="A93" s="513"/>
      <c r="B93" s="515"/>
      <c r="C93" s="515"/>
      <c r="D93" s="517"/>
      <c r="E93" s="519"/>
      <c r="F93" s="521"/>
      <c r="G93" s="369"/>
      <c r="H93" s="508"/>
      <c r="I93" s="508"/>
      <c r="J93" s="508"/>
      <c r="K93" s="508"/>
      <c r="L93" s="508"/>
      <c r="M93" s="510"/>
    </row>
    <row r="94" spans="1:13">
      <c r="A94" s="513"/>
      <c r="B94" s="515"/>
      <c r="C94" s="515"/>
      <c r="D94" s="517"/>
      <c r="E94" s="519"/>
      <c r="F94" s="521"/>
      <c r="G94" s="369"/>
      <c r="H94" s="508"/>
      <c r="I94" s="508"/>
      <c r="J94" s="508"/>
      <c r="K94" s="508"/>
      <c r="L94" s="508"/>
      <c r="M94" s="510"/>
    </row>
    <row r="95" spans="1:13">
      <c r="A95" s="513"/>
      <c r="B95" s="515"/>
      <c r="C95" s="515"/>
      <c r="D95" s="517"/>
      <c r="E95" s="519"/>
      <c r="F95" s="521"/>
      <c r="G95" s="369"/>
      <c r="H95" s="508"/>
      <c r="I95" s="508"/>
      <c r="J95" s="508"/>
      <c r="K95" s="508"/>
      <c r="L95" s="508"/>
      <c r="M95" s="510"/>
    </row>
    <row r="96" spans="1:13">
      <c r="A96" s="513"/>
      <c r="B96" s="515"/>
      <c r="C96" s="515"/>
      <c r="D96" s="517"/>
      <c r="E96" s="519"/>
      <c r="F96" s="521"/>
      <c r="G96" s="369"/>
      <c r="H96" s="508"/>
      <c r="I96" s="508"/>
      <c r="J96" s="508"/>
      <c r="K96" s="508"/>
      <c r="L96" s="508"/>
      <c r="M96" s="510"/>
    </row>
    <row r="97" spans="1:13">
      <c r="A97" s="513"/>
      <c r="B97" s="515"/>
      <c r="C97" s="515"/>
      <c r="D97" s="517"/>
      <c r="E97" s="519"/>
      <c r="F97" s="521"/>
      <c r="G97" s="369"/>
      <c r="H97" s="508"/>
      <c r="I97" s="508"/>
      <c r="J97" s="508"/>
      <c r="K97" s="508"/>
      <c r="L97" s="508"/>
      <c r="M97" s="510"/>
    </row>
    <row r="98" spans="1:13" ht="15.75" thickBot="1">
      <c r="A98" s="513"/>
      <c r="B98" s="515"/>
      <c r="C98" s="515"/>
      <c r="D98" s="517"/>
      <c r="E98" s="519"/>
      <c r="F98" s="521"/>
      <c r="G98" s="370"/>
      <c r="H98" s="509"/>
      <c r="I98" s="509"/>
      <c r="J98" s="509"/>
      <c r="K98" s="509"/>
      <c r="L98" s="509"/>
      <c r="M98" s="511"/>
    </row>
    <row r="99" spans="1:13" ht="15" customHeight="1">
      <c r="A99" s="512" t="e">
        <f>'7- Mapa Final'!A100</f>
        <v>#REF!</v>
      </c>
      <c r="B99" s="514" t="e">
        <f>'7- Mapa Final'!B100</f>
        <v>#REF!</v>
      </c>
      <c r="C99" s="514" t="e">
        <f>'7- Mapa Final'!C100</f>
        <v>#REF!</v>
      </c>
      <c r="D99" s="516" t="e">
        <f>'7- Mapa Final'!J100</f>
        <v>#REF!</v>
      </c>
      <c r="E99" s="518" t="e">
        <f>'7- Mapa Final'!K100</f>
        <v>#REF!</v>
      </c>
      <c r="F99" s="520" t="e">
        <f>'7- Mapa Final'!M100</f>
        <v>#REF!</v>
      </c>
      <c r="G99" s="369"/>
      <c r="H99" s="508"/>
      <c r="I99" s="508"/>
      <c r="J99" s="508"/>
      <c r="K99" s="508"/>
      <c r="L99" s="508"/>
      <c r="M99" s="510"/>
    </row>
    <row r="100" spans="1:13">
      <c r="A100" s="513"/>
      <c r="B100" s="515"/>
      <c r="C100" s="515"/>
      <c r="D100" s="517"/>
      <c r="E100" s="519"/>
      <c r="F100" s="521"/>
      <c r="G100" s="369"/>
      <c r="H100" s="508"/>
      <c r="I100" s="508"/>
      <c r="J100" s="508"/>
      <c r="K100" s="508"/>
      <c r="L100" s="508"/>
      <c r="M100" s="510"/>
    </row>
    <row r="101" spans="1:13">
      <c r="A101" s="513"/>
      <c r="B101" s="515"/>
      <c r="C101" s="515"/>
      <c r="D101" s="517"/>
      <c r="E101" s="519"/>
      <c r="F101" s="521"/>
      <c r="G101" s="369"/>
      <c r="H101" s="508"/>
      <c r="I101" s="508"/>
      <c r="J101" s="508"/>
      <c r="K101" s="508"/>
      <c r="L101" s="508"/>
      <c r="M101" s="510"/>
    </row>
    <row r="102" spans="1:13">
      <c r="A102" s="513"/>
      <c r="B102" s="515"/>
      <c r="C102" s="515"/>
      <c r="D102" s="517"/>
      <c r="E102" s="519"/>
      <c r="F102" s="521"/>
      <c r="G102" s="369"/>
      <c r="H102" s="508"/>
      <c r="I102" s="508"/>
      <c r="J102" s="508"/>
      <c r="K102" s="508"/>
      <c r="L102" s="508"/>
      <c r="M102" s="510"/>
    </row>
    <row r="103" spans="1:13">
      <c r="A103" s="513"/>
      <c r="B103" s="515"/>
      <c r="C103" s="515"/>
      <c r="D103" s="517"/>
      <c r="E103" s="519"/>
      <c r="F103" s="521"/>
      <c r="G103" s="369"/>
      <c r="H103" s="508"/>
      <c r="I103" s="508"/>
      <c r="J103" s="508"/>
      <c r="K103" s="508"/>
      <c r="L103" s="508"/>
      <c r="M103" s="510"/>
    </row>
    <row r="104" spans="1:13">
      <c r="A104" s="513"/>
      <c r="B104" s="515"/>
      <c r="C104" s="515"/>
      <c r="D104" s="517"/>
      <c r="E104" s="519"/>
      <c r="F104" s="521"/>
      <c r="G104" s="369"/>
      <c r="H104" s="508"/>
      <c r="I104" s="508"/>
      <c r="J104" s="508"/>
      <c r="K104" s="508"/>
      <c r="L104" s="508"/>
      <c r="M104" s="510"/>
    </row>
    <row r="105" spans="1:13">
      <c r="A105" s="513"/>
      <c r="B105" s="515"/>
      <c r="C105" s="515"/>
      <c r="D105" s="517"/>
      <c r="E105" s="519"/>
      <c r="F105" s="521"/>
      <c r="G105" s="369"/>
      <c r="H105" s="508"/>
      <c r="I105" s="508"/>
      <c r="J105" s="508"/>
      <c r="K105" s="508"/>
      <c r="L105" s="508"/>
      <c r="M105" s="510"/>
    </row>
    <row r="106" spans="1:13">
      <c r="A106" s="513"/>
      <c r="B106" s="515"/>
      <c r="C106" s="515"/>
      <c r="D106" s="517"/>
      <c r="E106" s="519"/>
      <c r="F106" s="521"/>
      <c r="G106" s="369"/>
      <c r="H106" s="508"/>
      <c r="I106" s="508"/>
      <c r="J106" s="508"/>
      <c r="K106" s="508"/>
      <c r="L106" s="508"/>
      <c r="M106" s="510"/>
    </row>
    <row r="107" spans="1:13">
      <c r="A107" s="513"/>
      <c r="B107" s="515"/>
      <c r="C107" s="515"/>
      <c r="D107" s="517"/>
      <c r="E107" s="519"/>
      <c r="F107" s="521"/>
      <c r="G107" s="369"/>
      <c r="H107" s="508"/>
      <c r="I107" s="508"/>
      <c r="J107" s="508"/>
      <c r="K107" s="508"/>
      <c r="L107" s="508"/>
      <c r="M107" s="510"/>
    </row>
    <row r="108" spans="1:13" ht="15.75" thickBot="1">
      <c r="A108" s="513"/>
      <c r="B108" s="515"/>
      <c r="C108" s="515"/>
      <c r="D108" s="517"/>
      <c r="E108" s="519"/>
      <c r="F108" s="521"/>
      <c r="G108" s="370"/>
      <c r="H108" s="509"/>
      <c r="I108" s="509"/>
      <c r="J108" s="509"/>
      <c r="K108" s="509"/>
      <c r="L108" s="509"/>
      <c r="M108" s="511"/>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93" priority="203" operator="containsText" text="3- Moderado">
      <formula>NOT(ISERROR(SEARCH("3- Moderado",A6)))</formula>
    </cfRule>
    <cfRule type="containsText" dxfId="92" priority="204" operator="containsText" text="6- Moderado">
      <formula>NOT(ISERROR(SEARCH("6- Moderado",A6)))</formula>
    </cfRule>
    <cfRule type="containsText" dxfId="91" priority="205" operator="containsText" text="4- Moderado">
      <formula>NOT(ISERROR(SEARCH("4- Moderado",A6)))</formula>
    </cfRule>
    <cfRule type="containsText" dxfId="90" priority="206" operator="containsText" text="3- Bajo">
      <formula>NOT(ISERROR(SEARCH("3- Bajo",A6)))</formula>
    </cfRule>
    <cfRule type="containsText" dxfId="89" priority="207" operator="containsText" text="4- Bajo">
      <formula>NOT(ISERROR(SEARCH("4- Bajo",A6)))</formula>
    </cfRule>
    <cfRule type="containsText" dxfId="88" priority="208" operator="containsText" text="1- Bajo">
      <formula>NOT(ISERROR(SEARCH("1- Bajo",A6)))</formula>
    </cfRule>
  </conditionalFormatting>
  <conditionalFormatting sqref="A9:E9 A19:E19 A29:E29 A39:E39 A49:E49 A59:E59 A69:E69 A79:E79 A89:E89 A99:E99">
    <cfRule type="containsText" dxfId="87" priority="197" operator="containsText" text="3- Moderado">
      <formula>NOT(ISERROR(SEARCH("3- Moderado",A9)))</formula>
    </cfRule>
    <cfRule type="containsText" dxfId="86" priority="198" operator="containsText" text="6- Moderado">
      <formula>NOT(ISERROR(SEARCH("6- Moderado",A9)))</formula>
    </cfRule>
    <cfRule type="containsText" dxfId="85" priority="199" operator="containsText" text="4- Moderado">
      <formula>NOT(ISERROR(SEARCH("4- Moderado",A9)))</formula>
    </cfRule>
    <cfRule type="containsText" dxfId="84" priority="200" operator="containsText" text="3- Bajo">
      <formula>NOT(ISERROR(SEARCH("3- Bajo",A9)))</formula>
    </cfRule>
    <cfRule type="containsText" dxfId="83" priority="201" operator="containsText" text="4- Bajo">
      <formula>NOT(ISERROR(SEARCH("4- Bajo",A9)))</formula>
    </cfRule>
    <cfRule type="containsText" dxfId="82" priority="202" operator="containsText" text="1- Bajo">
      <formula>NOT(ISERROR(SEARCH("1- Bajo",A9)))</formula>
    </cfRule>
  </conditionalFormatting>
  <conditionalFormatting sqref="C7:F7">
    <cfRule type="containsText" dxfId="81" priority="169" operator="containsText" text="3- Moderado">
      <formula>NOT(ISERROR(SEARCH("3- Moderado",C7)))</formula>
    </cfRule>
    <cfRule type="containsText" dxfId="80" priority="170" operator="containsText" text="6- Moderado">
      <formula>NOT(ISERROR(SEARCH("6- Moderado",C7)))</formula>
    </cfRule>
    <cfRule type="containsText" dxfId="79" priority="171" operator="containsText" text="4- Moderado">
      <formula>NOT(ISERROR(SEARCH("4- Moderado",C7)))</formula>
    </cfRule>
    <cfRule type="containsText" dxfId="78" priority="172" operator="containsText" text="3- Bajo">
      <formula>NOT(ISERROR(SEARCH("3- Bajo",C7)))</formula>
    </cfRule>
    <cfRule type="containsText" dxfId="77" priority="173" operator="containsText" text="4- Bajo">
      <formula>NOT(ISERROR(SEARCH("4- Bajo",C7)))</formula>
    </cfRule>
    <cfRule type="containsText" dxfId="76" priority="174" operator="containsText" text="1- Bajo">
      <formula>NOT(ISERROR(SEARCH("1- Bajo",C7)))</formula>
    </cfRule>
  </conditionalFormatting>
  <conditionalFormatting sqref="D9:D108">
    <cfRule type="containsText" dxfId="75" priority="33" operator="containsText" text="Muy Alta">
      <formula>NOT(ISERROR(SEARCH("Muy Alta",D9)))</formula>
    </cfRule>
    <cfRule type="containsText" dxfId="74" priority="34" operator="containsText" text="Alta">
      <formula>NOT(ISERROR(SEARCH("Alta",D9)))</formula>
    </cfRule>
    <cfRule type="containsText" dxfId="73" priority="35" operator="containsText" text="Baja">
      <formula>NOT(ISERROR(SEARCH("Baja",D9)))</formula>
    </cfRule>
    <cfRule type="containsText" dxfId="72" priority="36" operator="containsText" text="Muy Baja">
      <formula>NOT(ISERROR(SEARCH("Muy Baja",D9)))</formula>
    </cfRule>
    <cfRule type="containsText" dxfId="71" priority="38" operator="containsText" text="Media">
      <formula>NOT(ISERROR(SEARCH("Media",D9)))</formula>
    </cfRule>
  </conditionalFormatting>
  <conditionalFormatting sqref="E9:E108">
    <cfRule type="containsText" dxfId="70" priority="29" operator="containsText" text="Catastrófico">
      <formula>NOT(ISERROR(SEARCH("Catastrófico",E9)))</formula>
    </cfRule>
    <cfRule type="containsText" dxfId="69" priority="30" operator="containsText" text="Mayor">
      <formula>NOT(ISERROR(SEARCH("Mayor",E9)))</formula>
    </cfRule>
    <cfRule type="containsText" dxfId="68" priority="31" operator="containsText" text="Menor">
      <formula>NOT(ISERROR(SEARCH("Menor",E9)))</formula>
    </cfRule>
    <cfRule type="containsText" dxfId="67" priority="32" operator="containsText" text="Leve">
      <formula>NOT(ISERROR(SEARCH("Leve",E9)))</formula>
    </cfRule>
  </conditionalFormatting>
  <conditionalFormatting sqref="E9:F108">
    <cfRule type="containsText" dxfId="66"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65" priority="52" operator="containsText" text="Bajo">
      <formula>NOT(ISERROR(SEARCH("Bajo",F9)))</formula>
    </cfRule>
    <cfRule type="containsText" dxfId="64" priority="53" operator="containsText" text="Moderado">
      <formula>NOT(ISERROR(SEARCH("Moderado",F9)))</formula>
    </cfRule>
    <cfRule type="containsText" dxfId="63" priority="54" operator="containsText" text="Alto">
      <formula>NOT(ISERROR(SEARCH("Alto",F9)))</formula>
    </cfRule>
    <cfRule type="containsText" dxfId="62"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zoomScale="80" zoomScaleNormal="80" workbookViewId="0">
      <selection activeCell="Q6" sqref="Q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5" t="s">
        <v>269</v>
      </c>
      <c r="B3" s="395"/>
      <c r="C3" s="431" t="s">
        <v>5</v>
      </c>
      <c r="D3" s="431"/>
      <c r="E3" s="431"/>
      <c r="F3" s="431"/>
      <c r="G3" s="431"/>
      <c r="H3" s="431"/>
      <c r="I3" s="431"/>
      <c r="J3" s="431"/>
      <c r="K3" s="431"/>
      <c r="L3" s="431"/>
      <c r="M3" s="4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5" t="s">
        <v>270</v>
      </c>
      <c r="B4" s="395"/>
      <c r="C4" s="430" t="s">
        <v>37</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5" t="s">
        <v>271</v>
      </c>
      <c r="B5" s="395"/>
      <c r="C5" s="541" t="s">
        <v>272</v>
      </c>
      <c r="D5" s="542"/>
      <c r="E5" s="542"/>
      <c r="F5" s="542"/>
      <c r="G5" s="542"/>
      <c r="H5" s="542"/>
      <c r="I5" s="542"/>
      <c r="J5" s="542"/>
      <c r="K5" s="542"/>
      <c r="L5" s="542"/>
      <c r="M5" s="5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36" t="s">
        <v>444</v>
      </c>
      <c r="B6" s="537"/>
      <c r="C6" s="538"/>
      <c r="D6" s="539" t="s">
        <v>445</v>
      </c>
      <c r="E6" s="539"/>
      <c r="F6" s="539"/>
      <c r="G6" s="540" t="s">
        <v>446</v>
      </c>
      <c r="H6" s="531" t="s">
        <v>447</v>
      </c>
      <c r="I6" s="533" t="s">
        <v>448</v>
      </c>
      <c r="J6" s="534"/>
      <c r="K6" s="533" t="s">
        <v>449</v>
      </c>
      <c r="L6" s="534"/>
      <c r="M6" s="535" t="s">
        <v>459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211</v>
      </c>
      <c r="C7" s="35" t="s">
        <v>213</v>
      </c>
      <c r="D7" s="28" t="s">
        <v>223</v>
      </c>
      <c r="E7" s="28" t="s">
        <v>451</v>
      </c>
      <c r="F7" s="28" t="s">
        <v>452</v>
      </c>
      <c r="G7" s="540"/>
      <c r="H7" s="532"/>
      <c r="I7" s="29" t="s">
        <v>453</v>
      </c>
      <c r="J7" s="29" t="s">
        <v>454</v>
      </c>
      <c r="K7" s="29" t="s">
        <v>455</v>
      </c>
      <c r="L7" s="29" t="s">
        <v>456</v>
      </c>
      <c r="M7" s="535"/>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46"/>
      <c r="B8" s="547"/>
      <c r="C8" s="547"/>
      <c r="D8" s="547"/>
      <c r="E8" s="547"/>
      <c r="F8" s="547"/>
      <c r="G8" s="54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12">
        <f>'7- Mapa Final'!A10</f>
        <v>1</v>
      </c>
      <c r="B9" s="514" t="str">
        <f>'7- Mapa Final'!B10</f>
        <v>No cumplir con los planes y programas establecidos en materia de gestión humana</v>
      </c>
      <c r="C9" s="514">
        <f>'7- Mapa Final'!C10</f>
        <v>0</v>
      </c>
      <c r="D9" s="516" t="e">
        <f>'7- Mapa Final'!J10</f>
        <v>#DIV/0!</v>
      </c>
      <c r="E9" s="518" t="str">
        <f>'7- Mapa Final'!K10</f>
        <v>Leve - 1</v>
      </c>
      <c r="F9" s="520" t="e">
        <f>'7- Mapa Final'!M10</f>
        <v>#DIV/0!</v>
      </c>
      <c r="G9" s="368"/>
      <c r="H9" s="544"/>
      <c r="I9" s="544"/>
      <c r="J9" s="544"/>
      <c r="K9" s="544"/>
      <c r="L9" s="544"/>
      <c r="M9" s="54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13"/>
      <c r="B10" s="515"/>
      <c r="C10" s="515"/>
      <c r="D10" s="517"/>
      <c r="E10" s="519"/>
      <c r="F10" s="521"/>
      <c r="G10" s="369"/>
      <c r="H10" s="508"/>
      <c r="I10" s="508"/>
      <c r="J10" s="508"/>
      <c r="K10" s="508"/>
      <c r="L10" s="508"/>
      <c r="M10" s="51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5"/>
      <c r="C11" s="515"/>
      <c r="D11" s="517"/>
      <c r="E11" s="519"/>
      <c r="F11" s="521"/>
      <c r="G11" s="369"/>
      <c r="H11" s="508"/>
      <c r="I11" s="508"/>
      <c r="J11" s="508"/>
      <c r="K11" s="508"/>
      <c r="L11" s="508"/>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5"/>
      <c r="C12" s="515"/>
      <c r="D12" s="517"/>
      <c r="E12" s="519"/>
      <c r="F12" s="521"/>
      <c r="G12" s="369"/>
      <c r="H12" s="508"/>
      <c r="I12" s="508"/>
      <c r="J12" s="508"/>
      <c r="K12" s="508"/>
      <c r="L12" s="508"/>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5"/>
      <c r="C13" s="515"/>
      <c r="D13" s="517"/>
      <c r="E13" s="519"/>
      <c r="F13" s="521"/>
      <c r="G13" s="369"/>
      <c r="H13" s="508"/>
      <c r="I13" s="508"/>
      <c r="J13" s="508"/>
      <c r="K13" s="508"/>
      <c r="L13" s="508"/>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5"/>
      <c r="C14" s="515"/>
      <c r="D14" s="517"/>
      <c r="E14" s="519"/>
      <c r="F14" s="521"/>
      <c r="G14" s="369"/>
      <c r="H14" s="508"/>
      <c r="I14" s="508"/>
      <c r="J14" s="508"/>
      <c r="K14" s="508"/>
      <c r="L14" s="508"/>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5"/>
      <c r="C15" s="515"/>
      <c r="D15" s="517"/>
      <c r="E15" s="519"/>
      <c r="F15" s="521"/>
      <c r="G15" s="369"/>
      <c r="H15" s="508"/>
      <c r="I15" s="508"/>
      <c r="J15" s="508"/>
      <c r="K15" s="508"/>
      <c r="L15" s="508"/>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5"/>
      <c r="C16" s="515"/>
      <c r="D16" s="517"/>
      <c r="E16" s="519"/>
      <c r="F16" s="521"/>
      <c r="G16" s="369"/>
      <c r="H16" s="508"/>
      <c r="I16" s="508"/>
      <c r="J16" s="508"/>
      <c r="K16" s="508"/>
      <c r="L16" s="508"/>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5"/>
      <c r="C17" s="515"/>
      <c r="D17" s="517"/>
      <c r="E17" s="519"/>
      <c r="F17" s="521"/>
      <c r="G17" s="369"/>
      <c r="H17" s="508"/>
      <c r="I17" s="508"/>
      <c r="J17" s="508"/>
      <c r="K17" s="508"/>
      <c r="L17" s="508"/>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13"/>
      <c r="B18" s="515"/>
      <c r="C18" s="515"/>
      <c r="D18" s="517"/>
      <c r="E18" s="519"/>
      <c r="F18" s="521"/>
      <c r="G18" s="369"/>
      <c r="H18" s="508"/>
      <c r="I18" s="508"/>
      <c r="J18" s="508"/>
      <c r="K18" s="508"/>
      <c r="L18" s="508"/>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12">
        <f>'7- Mapa Final'!A20</f>
        <v>2</v>
      </c>
      <c r="B19" s="514" t="str">
        <f>'7- Mapa Final'!B20</f>
        <v>Tardanza o inexactitud en la liquidación de la nómina, prestaciones sociales y aportes parafiscales</v>
      </c>
      <c r="C19" s="514" t="str">
        <f>'7- Mapa Final'!C20</f>
        <v>Posibilidad de afectación económica debido a error de funcionamiento del programa de nómina</v>
      </c>
      <c r="D19" s="516" t="e">
        <f>'7- Mapa Final'!J20</f>
        <v>#DIV/0!</v>
      </c>
      <c r="E19" s="518" t="str">
        <f>'7- Mapa Final'!K20</f>
        <v>Leve - 1</v>
      </c>
      <c r="F19" s="520" t="e">
        <f>'7- Mapa Final'!M20</f>
        <v>#DIV/0!</v>
      </c>
      <c r="G19" s="369"/>
      <c r="H19" s="508"/>
      <c r="I19" s="508"/>
      <c r="J19" s="508"/>
      <c r="K19" s="508"/>
      <c r="L19" s="508"/>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3"/>
      <c r="B20" s="515"/>
      <c r="C20" s="515"/>
      <c r="D20" s="517"/>
      <c r="E20" s="519"/>
      <c r="F20" s="521"/>
      <c r="G20" s="369"/>
      <c r="H20" s="508"/>
      <c r="I20" s="508"/>
      <c r="J20" s="508"/>
      <c r="K20" s="508"/>
      <c r="L20" s="508"/>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5"/>
      <c r="C21" s="515"/>
      <c r="D21" s="517"/>
      <c r="E21" s="519"/>
      <c r="F21" s="521"/>
      <c r="G21" s="369"/>
      <c r="H21" s="508"/>
      <c r="I21" s="508"/>
      <c r="J21" s="508"/>
      <c r="K21" s="508"/>
      <c r="L21" s="508"/>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5"/>
      <c r="C22" s="515"/>
      <c r="D22" s="517"/>
      <c r="E22" s="519"/>
      <c r="F22" s="521"/>
      <c r="G22" s="369"/>
      <c r="H22" s="508"/>
      <c r="I22" s="508"/>
      <c r="J22" s="508"/>
      <c r="K22" s="508"/>
      <c r="L22" s="508"/>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13"/>
      <c r="B23" s="515"/>
      <c r="C23" s="515"/>
      <c r="D23" s="517"/>
      <c r="E23" s="519"/>
      <c r="F23" s="521"/>
      <c r="G23" s="369"/>
      <c r="H23" s="508"/>
      <c r="I23" s="508"/>
      <c r="J23" s="508"/>
      <c r="K23" s="508"/>
      <c r="L23" s="508"/>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13"/>
      <c r="B24" s="515"/>
      <c r="C24" s="515"/>
      <c r="D24" s="517"/>
      <c r="E24" s="519"/>
      <c r="F24" s="521"/>
      <c r="G24" s="369"/>
      <c r="H24" s="508"/>
      <c r="I24" s="508"/>
      <c r="J24" s="508"/>
      <c r="K24" s="508"/>
      <c r="L24" s="508"/>
      <c r="M24" s="510"/>
      <c r="N24" s="34"/>
      <c r="O24" s="34"/>
    </row>
    <row r="25" spans="1:169">
      <c r="A25" s="513"/>
      <c r="B25" s="515"/>
      <c r="C25" s="515"/>
      <c r="D25" s="517"/>
      <c r="E25" s="519"/>
      <c r="F25" s="521"/>
      <c r="G25" s="369"/>
      <c r="H25" s="508"/>
      <c r="I25" s="508"/>
      <c r="J25" s="508"/>
      <c r="K25" s="508"/>
      <c r="L25" s="508"/>
      <c r="M25" s="510"/>
      <c r="N25" s="34"/>
      <c r="O25" s="34"/>
    </row>
    <row r="26" spans="1:169">
      <c r="A26" s="513"/>
      <c r="B26" s="515"/>
      <c r="C26" s="515"/>
      <c r="D26" s="517"/>
      <c r="E26" s="519"/>
      <c r="F26" s="521"/>
      <c r="G26" s="369"/>
      <c r="H26" s="508"/>
      <c r="I26" s="508"/>
      <c r="J26" s="508"/>
      <c r="K26" s="508"/>
      <c r="L26" s="508"/>
      <c r="M26" s="510"/>
      <c r="N26" s="34"/>
      <c r="O26" s="34"/>
    </row>
    <row r="27" spans="1:169">
      <c r="A27" s="513"/>
      <c r="B27" s="515"/>
      <c r="C27" s="515"/>
      <c r="D27" s="517"/>
      <c r="E27" s="519"/>
      <c r="F27" s="521"/>
      <c r="G27" s="369"/>
      <c r="H27" s="508"/>
      <c r="I27" s="508"/>
      <c r="J27" s="508"/>
      <c r="K27" s="508"/>
      <c r="L27" s="508"/>
      <c r="M27" s="510"/>
      <c r="N27" s="34"/>
      <c r="O27" s="34"/>
    </row>
    <row r="28" spans="1:169" ht="15.75" thickBot="1">
      <c r="A28" s="513"/>
      <c r="B28" s="515"/>
      <c r="C28" s="515"/>
      <c r="D28" s="517"/>
      <c r="E28" s="519"/>
      <c r="F28" s="521"/>
      <c r="G28" s="369"/>
      <c r="H28" s="508"/>
      <c r="I28" s="508"/>
      <c r="J28" s="508"/>
      <c r="K28" s="508"/>
      <c r="L28" s="508"/>
      <c r="M28" s="510"/>
      <c r="N28" s="34"/>
      <c r="O28" s="34"/>
    </row>
    <row r="29" spans="1:169" s="26" customFormat="1" ht="12.75" customHeight="1">
      <c r="A29" s="512">
        <f>'7- Mapa Final'!A30</f>
        <v>3</v>
      </c>
      <c r="B29" s="514" t="str">
        <f>'7- Mapa Final'!B30</f>
        <v>Falta de efectividad al momento de liquidar cesantías</v>
      </c>
      <c r="C29" s="514" t="str">
        <f>'7- Mapa Final'!C30</f>
        <v>Posibilidad de incumplimiento de las metas establecidas debido al cambio de software de liquidación de cesantías y errores que se presentan por la parametrización del mismo</v>
      </c>
      <c r="D29" s="516" t="e">
        <f>'7- Mapa Final'!J30</f>
        <v>#DIV/0!</v>
      </c>
      <c r="E29" s="518" t="str">
        <f>'7- Mapa Final'!K30</f>
        <v>Menor - 2</v>
      </c>
      <c r="F29" s="520" t="e">
        <f>'7- Mapa Final'!M30</f>
        <v>#DIV/0!</v>
      </c>
      <c r="G29" s="369"/>
      <c r="H29" s="508"/>
      <c r="I29" s="508"/>
      <c r="J29" s="508"/>
      <c r="K29" s="508"/>
      <c r="L29" s="508"/>
      <c r="M29" s="51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13"/>
      <c r="B30" s="515"/>
      <c r="C30" s="515"/>
      <c r="D30" s="517"/>
      <c r="E30" s="519"/>
      <c r="F30" s="521"/>
      <c r="G30" s="369"/>
      <c r="H30" s="508"/>
      <c r="I30" s="508"/>
      <c r="J30" s="508"/>
      <c r="K30" s="508"/>
      <c r="L30" s="508"/>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5"/>
      <c r="C31" s="515"/>
      <c r="D31" s="517"/>
      <c r="E31" s="519"/>
      <c r="F31" s="521"/>
      <c r="G31" s="369"/>
      <c r="H31" s="508"/>
      <c r="I31" s="508"/>
      <c r="J31" s="508"/>
      <c r="K31" s="508"/>
      <c r="L31" s="508"/>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5"/>
      <c r="C32" s="515"/>
      <c r="D32" s="517"/>
      <c r="E32" s="519"/>
      <c r="F32" s="521"/>
      <c r="G32" s="369"/>
      <c r="H32" s="508"/>
      <c r="I32" s="508"/>
      <c r="J32" s="508"/>
      <c r="K32" s="508"/>
      <c r="L32" s="508"/>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13"/>
      <c r="B33" s="515"/>
      <c r="C33" s="515"/>
      <c r="D33" s="517"/>
      <c r="E33" s="519"/>
      <c r="F33" s="521"/>
      <c r="G33" s="369"/>
      <c r="H33" s="508"/>
      <c r="I33" s="508"/>
      <c r="J33" s="508"/>
      <c r="K33" s="508"/>
      <c r="L33" s="508"/>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13"/>
      <c r="B34" s="515"/>
      <c r="C34" s="515"/>
      <c r="D34" s="517"/>
      <c r="E34" s="519"/>
      <c r="F34" s="521"/>
      <c r="G34" s="369"/>
      <c r="H34" s="508"/>
      <c r="I34" s="508"/>
      <c r="J34" s="508"/>
      <c r="K34" s="508"/>
      <c r="L34" s="508"/>
      <c r="M34" s="510"/>
      <c r="N34" s="34"/>
      <c r="O34" s="34"/>
    </row>
    <row r="35" spans="1:169">
      <c r="A35" s="513"/>
      <c r="B35" s="515"/>
      <c r="C35" s="515"/>
      <c r="D35" s="517"/>
      <c r="E35" s="519"/>
      <c r="F35" s="521"/>
      <c r="G35" s="369"/>
      <c r="H35" s="508"/>
      <c r="I35" s="508"/>
      <c r="J35" s="508"/>
      <c r="K35" s="508"/>
      <c r="L35" s="508"/>
      <c r="M35" s="510"/>
      <c r="N35" s="34"/>
      <c r="O35" s="34"/>
    </row>
    <row r="36" spans="1:169">
      <c r="A36" s="513"/>
      <c r="B36" s="515"/>
      <c r="C36" s="515"/>
      <c r="D36" s="517"/>
      <c r="E36" s="519"/>
      <c r="F36" s="521"/>
      <c r="G36" s="369"/>
      <c r="H36" s="508"/>
      <c r="I36" s="508"/>
      <c r="J36" s="508"/>
      <c r="K36" s="508"/>
      <c r="L36" s="508"/>
      <c r="M36" s="510"/>
      <c r="N36" s="34"/>
      <c r="O36" s="34"/>
    </row>
    <row r="37" spans="1:169">
      <c r="A37" s="513"/>
      <c r="B37" s="515"/>
      <c r="C37" s="515"/>
      <c r="D37" s="517"/>
      <c r="E37" s="519"/>
      <c r="F37" s="521"/>
      <c r="G37" s="369"/>
      <c r="H37" s="508"/>
      <c r="I37" s="508"/>
      <c r="J37" s="508"/>
      <c r="K37" s="508"/>
      <c r="L37" s="508"/>
      <c r="M37" s="510"/>
      <c r="N37" s="34"/>
      <c r="O37" s="34"/>
    </row>
    <row r="38" spans="1:169" ht="15.75" thickBot="1">
      <c r="A38" s="513"/>
      <c r="B38" s="515"/>
      <c r="C38" s="515"/>
      <c r="D38" s="517"/>
      <c r="E38" s="519"/>
      <c r="F38" s="521"/>
      <c r="G38" s="369"/>
      <c r="H38" s="508"/>
      <c r="I38" s="508"/>
      <c r="J38" s="508"/>
      <c r="K38" s="508"/>
      <c r="L38" s="508"/>
      <c r="M38" s="510"/>
      <c r="N38" s="34"/>
      <c r="O38" s="34"/>
    </row>
    <row r="39" spans="1:169" s="26" customFormat="1" ht="12.75" customHeight="1">
      <c r="A39" s="512">
        <f>'7- Mapa Final'!A40</f>
        <v>4</v>
      </c>
      <c r="B39" s="514" t="str">
        <f>'7- Mapa Final'!B40</f>
        <v>Vencimiento de términos por incumplimiento en el trámite de consultas, derechos de petición y recursos laborales</v>
      </c>
      <c r="C39" s="514" t="str">
        <f>'7- Mapa Final'!C40</f>
        <v>Posibilidad de incumplimiento de las metas establecidas debido a carga laboral alta</v>
      </c>
      <c r="D39" s="516" t="e">
        <f>'7- Mapa Final'!J40</f>
        <v>#DIV/0!</v>
      </c>
      <c r="E39" s="518" t="str">
        <f>'7- Mapa Final'!K40</f>
        <v>Moderado - 3</v>
      </c>
      <c r="F39" s="520" t="e">
        <f>'7- Mapa Final'!M40</f>
        <v>#DIV/0!</v>
      </c>
      <c r="G39" s="369"/>
      <c r="H39" s="508"/>
      <c r="I39" s="508"/>
      <c r="J39" s="508"/>
      <c r="K39" s="508"/>
      <c r="L39" s="508"/>
      <c r="M39" s="510"/>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13"/>
      <c r="B40" s="515"/>
      <c r="C40" s="515"/>
      <c r="D40" s="517"/>
      <c r="E40" s="519"/>
      <c r="F40" s="521"/>
      <c r="G40" s="369"/>
      <c r="H40" s="508"/>
      <c r="I40" s="508"/>
      <c r="J40" s="508"/>
      <c r="K40" s="508"/>
      <c r="L40" s="508"/>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5"/>
      <c r="C41" s="515"/>
      <c r="D41" s="517"/>
      <c r="E41" s="519"/>
      <c r="F41" s="521"/>
      <c r="G41" s="369"/>
      <c r="H41" s="508"/>
      <c r="I41" s="508"/>
      <c r="J41" s="508"/>
      <c r="K41" s="508"/>
      <c r="L41" s="508"/>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5"/>
      <c r="C42" s="515"/>
      <c r="D42" s="517"/>
      <c r="E42" s="519"/>
      <c r="F42" s="521"/>
      <c r="G42" s="369"/>
      <c r="H42" s="508"/>
      <c r="I42" s="508"/>
      <c r="J42" s="508"/>
      <c r="K42" s="508"/>
      <c r="L42" s="508"/>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13"/>
      <c r="B43" s="515"/>
      <c r="C43" s="515"/>
      <c r="D43" s="517"/>
      <c r="E43" s="519"/>
      <c r="F43" s="521"/>
      <c r="G43" s="369"/>
      <c r="H43" s="508"/>
      <c r="I43" s="508"/>
      <c r="J43" s="508"/>
      <c r="K43" s="508"/>
      <c r="L43" s="508"/>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13"/>
      <c r="B44" s="515"/>
      <c r="C44" s="515"/>
      <c r="D44" s="517"/>
      <c r="E44" s="519"/>
      <c r="F44" s="521"/>
      <c r="G44" s="369"/>
      <c r="H44" s="508"/>
      <c r="I44" s="508"/>
      <c r="J44" s="508"/>
      <c r="K44" s="508"/>
      <c r="L44" s="508"/>
      <c r="M44" s="510"/>
      <c r="N44" s="34"/>
      <c r="O44" s="34"/>
    </row>
    <row r="45" spans="1:169">
      <c r="A45" s="513"/>
      <c r="B45" s="515"/>
      <c r="C45" s="515"/>
      <c r="D45" s="517"/>
      <c r="E45" s="519"/>
      <c r="F45" s="521"/>
      <c r="G45" s="369"/>
      <c r="H45" s="508"/>
      <c r="I45" s="508"/>
      <c r="J45" s="508"/>
      <c r="K45" s="508"/>
      <c r="L45" s="508"/>
      <c r="M45" s="510"/>
      <c r="N45" s="34"/>
      <c r="O45" s="34"/>
    </row>
    <row r="46" spans="1:169">
      <c r="A46" s="513"/>
      <c r="B46" s="515"/>
      <c r="C46" s="515"/>
      <c r="D46" s="517"/>
      <c r="E46" s="519"/>
      <c r="F46" s="521"/>
      <c r="G46" s="369"/>
      <c r="H46" s="508"/>
      <c r="I46" s="508"/>
      <c r="J46" s="508"/>
      <c r="K46" s="508"/>
      <c r="L46" s="508"/>
      <c r="M46" s="510"/>
      <c r="N46" s="34"/>
      <c r="O46" s="34"/>
    </row>
    <row r="47" spans="1:169">
      <c r="A47" s="513"/>
      <c r="B47" s="515"/>
      <c r="C47" s="515"/>
      <c r="D47" s="517"/>
      <c r="E47" s="519"/>
      <c r="F47" s="521"/>
      <c r="G47" s="369"/>
      <c r="H47" s="508"/>
      <c r="I47" s="508"/>
      <c r="J47" s="508"/>
      <c r="K47" s="508"/>
      <c r="L47" s="508"/>
      <c r="M47" s="510"/>
      <c r="N47" s="34"/>
      <c r="O47" s="34"/>
    </row>
    <row r="48" spans="1:169" ht="15.75" thickBot="1">
      <c r="A48" s="513"/>
      <c r="B48" s="515"/>
      <c r="C48" s="515"/>
      <c r="D48" s="517"/>
      <c r="E48" s="519"/>
      <c r="F48" s="521"/>
      <c r="G48" s="369"/>
      <c r="H48" s="508"/>
      <c r="I48" s="508"/>
      <c r="J48" s="508"/>
      <c r="K48" s="508"/>
      <c r="L48" s="508"/>
      <c r="M48" s="510"/>
      <c r="N48" s="34"/>
      <c r="O48" s="34"/>
    </row>
    <row r="49" spans="1:169" s="26" customFormat="1" ht="12.75" customHeight="1">
      <c r="A49" s="512">
        <f>'7- Mapa Final'!A50</f>
        <v>5</v>
      </c>
      <c r="B49" s="514" t="str">
        <f>'7- Mapa Final'!B50</f>
        <v>No reintegrar efectivamente los dineros adeudados por las EPS</v>
      </c>
      <c r="C49" s="514" t="str">
        <f>'7- Mapa Final'!C50</f>
        <v xml:space="preserve">Posibilidad de afectación económica debido a la dificultad con algunas EPS para la gestión efectiva de la información que permita el recobro oportuno de las incapacidades </v>
      </c>
      <c r="D49" s="516" t="e">
        <f>'7- Mapa Final'!J50</f>
        <v>#DIV/0!</v>
      </c>
      <c r="E49" s="518" t="str">
        <f>'7- Mapa Final'!K50</f>
        <v>Leve - 1</v>
      </c>
      <c r="F49" s="520" t="e">
        <f>'7- Mapa Final'!M50</f>
        <v>#DIV/0!</v>
      </c>
      <c r="G49" s="369"/>
      <c r="H49" s="508"/>
      <c r="I49" s="508"/>
      <c r="J49" s="508"/>
      <c r="K49" s="508"/>
      <c r="L49" s="508"/>
      <c r="M49" s="510"/>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13"/>
      <c r="B50" s="515"/>
      <c r="C50" s="515"/>
      <c r="D50" s="517"/>
      <c r="E50" s="519"/>
      <c r="F50" s="521"/>
      <c r="G50" s="369"/>
      <c r="H50" s="508"/>
      <c r="I50" s="508"/>
      <c r="J50" s="508"/>
      <c r="K50" s="508"/>
      <c r="L50" s="508"/>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5"/>
      <c r="C51" s="515"/>
      <c r="D51" s="517"/>
      <c r="E51" s="519"/>
      <c r="F51" s="521"/>
      <c r="G51" s="369"/>
      <c r="H51" s="508"/>
      <c r="I51" s="508"/>
      <c r="J51" s="508"/>
      <c r="K51" s="508"/>
      <c r="L51" s="508"/>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5"/>
      <c r="C52" s="515"/>
      <c r="D52" s="517"/>
      <c r="E52" s="519"/>
      <c r="F52" s="521"/>
      <c r="G52" s="369"/>
      <c r="H52" s="508"/>
      <c r="I52" s="508"/>
      <c r="J52" s="508"/>
      <c r="K52" s="508"/>
      <c r="L52" s="508"/>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13"/>
      <c r="B53" s="515"/>
      <c r="C53" s="515"/>
      <c r="D53" s="517"/>
      <c r="E53" s="519"/>
      <c r="F53" s="521"/>
      <c r="G53" s="369"/>
      <c r="H53" s="508"/>
      <c r="I53" s="508"/>
      <c r="J53" s="508"/>
      <c r="K53" s="508"/>
      <c r="L53" s="508"/>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13"/>
      <c r="B54" s="515"/>
      <c r="C54" s="515"/>
      <c r="D54" s="517"/>
      <c r="E54" s="519"/>
      <c r="F54" s="521"/>
      <c r="G54" s="369"/>
      <c r="H54" s="508"/>
      <c r="I54" s="508"/>
      <c r="J54" s="508"/>
      <c r="K54" s="508"/>
      <c r="L54" s="508"/>
      <c r="M54" s="510"/>
      <c r="N54" s="34"/>
      <c r="O54" s="34"/>
    </row>
    <row r="55" spans="1:169">
      <c r="A55" s="513"/>
      <c r="B55" s="515"/>
      <c r="C55" s="515"/>
      <c r="D55" s="517"/>
      <c r="E55" s="519"/>
      <c r="F55" s="521"/>
      <c r="G55" s="369"/>
      <c r="H55" s="508"/>
      <c r="I55" s="508"/>
      <c r="J55" s="508"/>
      <c r="K55" s="508"/>
      <c r="L55" s="508"/>
      <c r="M55" s="510"/>
      <c r="N55" s="34"/>
      <c r="O55" s="34"/>
    </row>
    <row r="56" spans="1:169">
      <c r="A56" s="513"/>
      <c r="B56" s="515"/>
      <c r="C56" s="515"/>
      <c r="D56" s="517"/>
      <c r="E56" s="519"/>
      <c r="F56" s="521"/>
      <c r="G56" s="369"/>
      <c r="H56" s="508"/>
      <c r="I56" s="508"/>
      <c r="J56" s="508"/>
      <c r="K56" s="508"/>
      <c r="L56" s="508"/>
      <c r="M56" s="510"/>
      <c r="N56" s="34"/>
      <c r="O56" s="34"/>
    </row>
    <row r="57" spans="1:169">
      <c r="A57" s="513"/>
      <c r="B57" s="515"/>
      <c r="C57" s="515"/>
      <c r="D57" s="517"/>
      <c r="E57" s="519"/>
      <c r="F57" s="521"/>
      <c r="G57" s="369"/>
      <c r="H57" s="508"/>
      <c r="I57" s="508"/>
      <c r="J57" s="508"/>
      <c r="K57" s="508"/>
      <c r="L57" s="508"/>
      <c r="M57" s="510"/>
      <c r="N57" s="34"/>
      <c r="O57" s="34"/>
    </row>
    <row r="58" spans="1:169" ht="15.75" thickBot="1">
      <c r="A58" s="513"/>
      <c r="B58" s="515"/>
      <c r="C58" s="515"/>
      <c r="D58" s="517"/>
      <c r="E58" s="519"/>
      <c r="F58" s="521"/>
      <c r="G58" s="369"/>
      <c r="H58" s="508"/>
      <c r="I58" s="508"/>
      <c r="J58" s="508"/>
      <c r="K58" s="508"/>
      <c r="L58" s="508"/>
      <c r="M58" s="510"/>
      <c r="N58" s="34"/>
      <c r="O58" s="34"/>
    </row>
    <row r="59" spans="1:169" s="26" customFormat="1" ht="12.75">
      <c r="A59" s="512">
        <f>'7- Mapa Final'!A60</f>
        <v>6</v>
      </c>
      <c r="B59" s="514" t="str">
        <f>'7- Mapa Final'!B60</f>
        <v>Pérdida de documentación de la hoja de vida y/o la historia laboral</v>
      </c>
      <c r="C59" s="514" t="str">
        <f>'7- Mapa Final'!C60</f>
        <v>Posibilidad de afectación reputacional debido al archivo inadecuado de documentos por parte de quienes realizan la función</v>
      </c>
      <c r="D59" s="516" t="e">
        <f>'7- Mapa Final'!J60</f>
        <v>#DIV/0!</v>
      </c>
      <c r="E59" s="518" t="str">
        <f>'7- Mapa Final'!K60</f>
        <v>Catastrófico - 5</v>
      </c>
      <c r="F59" s="520" t="e">
        <f>'7- Mapa Final'!M60</f>
        <v>#DIV/0!</v>
      </c>
      <c r="G59" s="369"/>
      <c r="H59" s="508"/>
      <c r="I59" s="508"/>
      <c r="J59" s="508"/>
      <c r="K59" s="508"/>
      <c r="L59" s="508"/>
      <c r="M59" s="510"/>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13"/>
      <c r="B60" s="515"/>
      <c r="C60" s="515"/>
      <c r="D60" s="517"/>
      <c r="E60" s="519"/>
      <c r="F60" s="521"/>
      <c r="G60" s="369"/>
      <c r="H60" s="508"/>
      <c r="I60" s="508"/>
      <c r="J60" s="508"/>
      <c r="K60" s="508"/>
      <c r="L60" s="508"/>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5"/>
      <c r="C61" s="515"/>
      <c r="D61" s="517"/>
      <c r="E61" s="519"/>
      <c r="F61" s="521"/>
      <c r="G61" s="369"/>
      <c r="H61" s="508"/>
      <c r="I61" s="508"/>
      <c r="J61" s="508"/>
      <c r="K61" s="508"/>
      <c r="L61" s="508"/>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5"/>
      <c r="C62" s="515"/>
      <c r="D62" s="517"/>
      <c r="E62" s="519"/>
      <c r="F62" s="521"/>
      <c r="G62" s="369"/>
      <c r="H62" s="508"/>
      <c r="I62" s="508"/>
      <c r="J62" s="508"/>
      <c r="K62" s="508"/>
      <c r="L62" s="508"/>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13"/>
      <c r="B63" s="515"/>
      <c r="C63" s="515"/>
      <c r="D63" s="517"/>
      <c r="E63" s="519"/>
      <c r="F63" s="521"/>
      <c r="G63" s="369"/>
      <c r="H63" s="508"/>
      <c r="I63" s="508"/>
      <c r="J63" s="508"/>
      <c r="K63" s="508"/>
      <c r="L63" s="508"/>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13"/>
      <c r="B64" s="515"/>
      <c r="C64" s="515"/>
      <c r="D64" s="517"/>
      <c r="E64" s="519"/>
      <c r="F64" s="521"/>
      <c r="G64" s="369"/>
      <c r="H64" s="508"/>
      <c r="I64" s="508"/>
      <c r="J64" s="508"/>
      <c r="K64" s="508"/>
      <c r="L64" s="508"/>
      <c r="M64" s="510"/>
      <c r="N64" s="34"/>
      <c r="O64" s="34"/>
    </row>
    <row r="65" spans="1:169">
      <c r="A65" s="513"/>
      <c r="B65" s="515"/>
      <c r="C65" s="515"/>
      <c r="D65" s="517"/>
      <c r="E65" s="519"/>
      <c r="F65" s="521"/>
      <c r="G65" s="369"/>
      <c r="H65" s="508"/>
      <c r="I65" s="508"/>
      <c r="J65" s="508"/>
      <c r="K65" s="508"/>
      <c r="L65" s="508"/>
      <c r="M65" s="510"/>
      <c r="N65" s="34"/>
      <c r="O65" s="34"/>
    </row>
    <row r="66" spans="1:169">
      <c r="A66" s="513"/>
      <c r="B66" s="515"/>
      <c r="C66" s="515"/>
      <c r="D66" s="517"/>
      <c r="E66" s="519"/>
      <c r="F66" s="521"/>
      <c r="G66" s="369"/>
      <c r="H66" s="508"/>
      <c r="I66" s="508"/>
      <c r="J66" s="508"/>
      <c r="K66" s="508"/>
      <c r="L66" s="508"/>
      <c r="M66" s="510"/>
      <c r="N66" s="34"/>
      <c r="O66" s="34"/>
    </row>
    <row r="67" spans="1:169">
      <c r="A67" s="513"/>
      <c r="B67" s="515"/>
      <c r="C67" s="515"/>
      <c r="D67" s="517"/>
      <c r="E67" s="519"/>
      <c r="F67" s="521"/>
      <c r="G67" s="369"/>
      <c r="H67" s="508"/>
      <c r="I67" s="508"/>
      <c r="J67" s="508"/>
      <c r="K67" s="508"/>
      <c r="L67" s="508"/>
      <c r="M67" s="510"/>
      <c r="N67" s="34"/>
      <c r="O67" s="34"/>
    </row>
    <row r="68" spans="1:169" ht="15.75" thickBot="1">
      <c r="A68" s="513"/>
      <c r="B68" s="515"/>
      <c r="C68" s="515"/>
      <c r="D68" s="517"/>
      <c r="E68" s="519"/>
      <c r="F68" s="521"/>
      <c r="G68" s="369"/>
      <c r="H68" s="508"/>
      <c r="I68" s="508"/>
      <c r="J68" s="508"/>
      <c r="K68" s="508"/>
      <c r="L68" s="508"/>
      <c r="M68" s="510"/>
      <c r="N68" s="34"/>
      <c r="O68" s="34"/>
    </row>
    <row r="69" spans="1:169" s="26" customFormat="1" ht="12.75" customHeight="1">
      <c r="A69" s="512">
        <f>'7- Mapa Final'!A70</f>
        <v>7</v>
      </c>
      <c r="B69" s="514" t="str">
        <f>'7- Mapa Final'!B70</f>
        <v>Generación de certificaciones errada</v>
      </c>
      <c r="C69" s="514" t="str">
        <f>'7- Mapa Final'!C70</f>
        <v>Posibilidad de incumplimiento de las metas establecidas debido a sistema de nómina que no tiene consolidada la información para facilitar la emisión de certificaciones</v>
      </c>
      <c r="D69" s="516" t="str">
        <f>'7- Mapa Final'!J70</f>
        <v>Muy Baja - 1</v>
      </c>
      <c r="E69" s="518" t="str">
        <f>'7- Mapa Final'!K70</f>
        <v>Mayor - 4</v>
      </c>
      <c r="F69" s="520" t="str">
        <f>'7- Mapa Final'!M70</f>
        <v>Alto  - 4</v>
      </c>
      <c r="G69" s="369"/>
      <c r="H69" s="508"/>
      <c r="I69" s="508"/>
      <c r="J69" s="508"/>
      <c r="K69" s="508"/>
      <c r="L69" s="508"/>
      <c r="M69" s="510"/>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13"/>
      <c r="B70" s="515"/>
      <c r="C70" s="515"/>
      <c r="D70" s="517"/>
      <c r="E70" s="519"/>
      <c r="F70" s="521"/>
      <c r="G70" s="369"/>
      <c r="H70" s="508"/>
      <c r="I70" s="508"/>
      <c r="J70" s="508"/>
      <c r="K70" s="508"/>
      <c r="L70" s="508"/>
      <c r="M70" s="51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5"/>
      <c r="C71" s="515"/>
      <c r="D71" s="517"/>
      <c r="E71" s="519"/>
      <c r="F71" s="521"/>
      <c r="G71" s="369"/>
      <c r="H71" s="508"/>
      <c r="I71" s="508"/>
      <c r="J71" s="508"/>
      <c r="K71" s="508"/>
      <c r="L71" s="508"/>
      <c r="M71" s="51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5"/>
      <c r="C72" s="515"/>
      <c r="D72" s="517"/>
      <c r="E72" s="519"/>
      <c r="F72" s="521"/>
      <c r="G72" s="369"/>
      <c r="H72" s="508"/>
      <c r="I72" s="508"/>
      <c r="J72" s="508"/>
      <c r="K72" s="508"/>
      <c r="L72" s="508"/>
      <c r="M72" s="51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13"/>
      <c r="B73" s="515"/>
      <c r="C73" s="515"/>
      <c r="D73" s="517"/>
      <c r="E73" s="519"/>
      <c r="F73" s="521"/>
      <c r="G73" s="369"/>
      <c r="H73" s="508"/>
      <c r="I73" s="508"/>
      <c r="J73" s="508"/>
      <c r="K73" s="508"/>
      <c r="L73" s="508"/>
      <c r="M73" s="51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13"/>
      <c r="B74" s="515"/>
      <c r="C74" s="515"/>
      <c r="D74" s="517"/>
      <c r="E74" s="519"/>
      <c r="F74" s="521"/>
      <c r="G74" s="369"/>
      <c r="H74" s="508"/>
      <c r="I74" s="508"/>
      <c r="J74" s="508"/>
      <c r="K74" s="508"/>
      <c r="L74" s="508"/>
      <c r="M74" s="510"/>
      <c r="N74" s="34"/>
      <c r="O74" s="34"/>
    </row>
    <row r="75" spans="1:169">
      <c r="A75" s="513"/>
      <c r="B75" s="515"/>
      <c r="C75" s="515"/>
      <c r="D75" s="517"/>
      <c r="E75" s="519"/>
      <c r="F75" s="521"/>
      <c r="G75" s="369"/>
      <c r="H75" s="508"/>
      <c r="I75" s="508"/>
      <c r="J75" s="508"/>
      <c r="K75" s="508"/>
      <c r="L75" s="508"/>
      <c r="M75" s="510"/>
      <c r="N75" s="34"/>
      <c r="O75" s="34"/>
    </row>
    <row r="76" spans="1:169">
      <c r="A76" s="513"/>
      <c r="B76" s="515"/>
      <c r="C76" s="515"/>
      <c r="D76" s="517"/>
      <c r="E76" s="519"/>
      <c r="F76" s="521"/>
      <c r="G76" s="369"/>
      <c r="H76" s="508"/>
      <c r="I76" s="508"/>
      <c r="J76" s="508"/>
      <c r="K76" s="508"/>
      <c r="L76" s="508"/>
      <c r="M76" s="510"/>
      <c r="N76" s="34"/>
      <c r="O76" s="34"/>
    </row>
    <row r="77" spans="1:169">
      <c r="A77" s="513"/>
      <c r="B77" s="515"/>
      <c r="C77" s="515"/>
      <c r="D77" s="517"/>
      <c r="E77" s="519"/>
      <c r="F77" s="521"/>
      <c r="G77" s="369"/>
      <c r="H77" s="508"/>
      <c r="I77" s="508"/>
      <c r="J77" s="508"/>
      <c r="K77" s="508"/>
      <c r="L77" s="508"/>
      <c r="M77" s="510"/>
      <c r="N77" s="34"/>
      <c r="O77" s="34"/>
    </row>
    <row r="78" spans="1:169" ht="15.75" thickBot="1">
      <c r="A78" s="513"/>
      <c r="B78" s="515"/>
      <c r="C78" s="515"/>
      <c r="D78" s="517"/>
      <c r="E78" s="519"/>
      <c r="F78" s="521"/>
      <c r="G78" s="370"/>
      <c r="H78" s="509"/>
      <c r="I78" s="509"/>
      <c r="J78" s="509"/>
      <c r="K78" s="509"/>
      <c r="L78" s="509"/>
      <c r="M78" s="511"/>
      <c r="N78" s="34"/>
      <c r="O78" s="34"/>
    </row>
    <row r="79" spans="1:169" ht="15" customHeight="1">
      <c r="A79" s="512" t="e">
        <f>'7- Mapa Final'!A80</f>
        <v>#REF!</v>
      </c>
      <c r="B79" s="514" t="e">
        <f>'7- Mapa Final'!B80</f>
        <v>#REF!</v>
      </c>
      <c r="C79" s="514" t="e">
        <f>'7- Mapa Final'!C80</f>
        <v>#REF!</v>
      </c>
      <c r="D79" s="516" t="e">
        <f>'7- Mapa Final'!J80</f>
        <v>#REF!</v>
      </c>
      <c r="E79" s="518" t="e">
        <f>'7- Mapa Final'!K80</f>
        <v>#REF!</v>
      </c>
      <c r="F79" s="520" t="e">
        <f>'7- Mapa Final'!M80</f>
        <v>#REF!</v>
      </c>
      <c r="G79" s="369"/>
      <c r="H79" s="508"/>
      <c r="I79" s="508"/>
      <c r="J79" s="508"/>
      <c r="K79" s="508"/>
      <c r="L79" s="508"/>
      <c r="M79" s="510"/>
    </row>
    <row r="80" spans="1:169">
      <c r="A80" s="513"/>
      <c r="B80" s="515"/>
      <c r="C80" s="515"/>
      <c r="D80" s="517"/>
      <c r="E80" s="519"/>
      <c r="F80" s="521"/>
      <c r="G80" s="369"/>
      <c r="H80" s="508"/>
      <c r="I80" s="508"/>
      <c r="J80" s="508"/>
      <c r="K80" s="508"/>
      <c r="L80" s="508"/>
      <c r="M80" s="510"/>
    </row>
    <row r="81" spans="1:13">
      <c r="A81" s="513"/>
      <c r="B81" s="515"/>
      <c r="C81" s="515"/>
      <c r="D81" s="517"/>
      <c r="E81" s="519"/>
      <c r="F81" s="521"/>
      <c r="G81" s="369"/>
      <c r="H81" s="508"/>
      <c r="I81" s="508"/>
      <c r="J81" s="508"/>
      <c r="K81" s="508"/>
      <c r="L81" s="508"/>
      <c r="M81" s="510"/>
    </row>
    <row r="82" spans="1:13">
      <c r="A82" s="513"/>
      <c r="B82" s="515"/>
      <c r="C82" s="515"/>
      <c r="D82" s="517"/>
      <c r="E82" s="519"/>
      <c r="F82" s="521"/>
      <c r="G82" s="369"/>
      <c r="H82" s="508"/>
      <c r="I82" s="508"/>
      <c r="J82" s="508"/>
      <c r="K82" s="508"/>
      <c r="L82" s="508"/>
      <c r="M82" s="510"/>
    </row>
    <row r="83" spans="1:13">
      <c r="A83" s="513"/>
      <c r="B83" s="515"/>
      <c r="C83" s="515"/>
      <c r="D83" s="517"/>
      <c r="E83" s="519"/>
      <c r="F83" s="521"/>
      <c r="G83" s="369"/>
      <c r="H83" s="508"/>
      <c r="I83" s="508"/>
      <c r="J83" s="508"/>
      <c r="K83" s="508"/>
      <c r="L83" s="508"/>
      <c r="M83" s="510"/>
    </row>
    <row r="84" spans="1:13">
      <c r="A84" s="513"/>
      <c r="B84" s="515"/>
      <c r="C84" s="515"/>
      <c r="D84" s="517"/>
      <c r="E84" s="519"/>
      <c r="F84" s="521"/>
      <c r="G84" s="369"/>
      <c r="H84" s="508"/>
      <c r="I84" s="508"/>
      <c r="J84" s="508"/>
      <c r="K84" s="508"/>
      <c r="L84" s="508"/>
      <c r="M84" s="510"/>
    </row>
    <row r="85" spans="1:13">
      <c r="A85" s="513"/>
      <c r="B85" s="515"/>
      <c r="C85" s="515"/>
      <c r="D85" s="517"/>
      <c r="E85" s="519"/>
      <c r="F85" s="521"/>
      <c r="G85" s="369"/>
      <c r="H85" s="508"/>
      <c r="I85" s="508"/>
      <c r="J85" s="508"/>
      <c r="K85" s="508"/>
      <c r="L85" s="508"/>
      <c r="M85" s="510"/>
    </row>
    <row r="86" spans="1:13">
      <c r="A86" s="513"/>
      <c r="B86" s="515"/>
      <c r="C86" s="515"/>
      <c r="D86" s="517"/>
      <c r="E86" s="519"/>
      <c r="F86" s="521"/>
      <c r="G86" s="369"/>
      <c r="H86" s="508"/>
      <c r="I86" s="508"/>
      <c r="J86" s="508"/>
      <c r="K86" s="508"/>
      <c r="L86" s="508"/>
      <c r="M86" s="510"/>
    </row>
    <row r="87" spans="1:13">
      <c r="A87" s="513"/>
      <c r="B87" s="515"/>
      <c r="C87" s="515"/>
      <c r="D87" s="517"/>
      <c r="E87" s="519"/>
      <c r="F87" s="521"/>
      <c r="G87" s="369"/>
      <c r="H87" s="508"/>
      <c r="I87" s="508"/>
      <c r="J87" s="508"/>
      <c r="K87" s="508"/>
      <c r="L87" s="508"/>
      <c r="M87" s="510"/>
    </row>
    <row r="88" spans="1:13" ht="15.75" thickBot="1">
      <c r="A88" s="513"/>
      <c r="B88" s="515"/>
      <c r="C88" s="515"/>
      <c r="D88" s="517"/>
      <c r="E88" s="519"/>
      <c r="F88" s="521"/>
      <c r="G88" s="370"/>
      <c r="H88" s="509"/>
      <c r="I88" s="509"/>
      <c r="J88" s="509"/>
      <c r="K88" s="509"/>
      <c r="L88" s="509"/>
      <c r="M88" s="511"/>
    </row>
    <row r="89" spans="1:13" ht="15" customHeight="1">
      <c r="A89" s="512" t="e">
        <f>'7- Mapa Final'!A90</f>
        <v>#REF!</v>
      </c>
      <c r="B89" s="514" t="e">
        <f>'7- Mapa Final'!B90</f>
        <v>#REF!</v>
      </c>
      <c r="C89" s="514" t="e">
        <f>'7- Mapa Final'!C90</f>
        <v>#REF!</v>
      </c>
      <c r="D89" s="516" t="e">
        <f>'7- Mapa Final'!J90</f>
        <v>#REF!</v>
      </c>
      <c r="E89" s="518" t="e">
        <f>'7- Mapa Final'!K90</f>
        <v>#REF!</v>
      </c>
      <c r="F89" s="520" t="e">
        <f>'7- Mapa Final'!M90</f>
        <v>#REF!</v>
      </c>
      <c r="G89" s="369"/>
      <c r="H89" s="508"/>
      <c r="I89" s="508"/>
      <c r="J89" s="508"/>
      <c r="K89" s="508"/>
      <c r="L89" s="508"/>
      <c r="M89" s="510"/>
    </row>
    <row r="90" spans="1:13">
      <c r="A90" s="513"/>
      <c r="B90" s="515"/>
      <c r="C90" s="515"/>
      <c r="D90" s="517"/>
      <c r="E90" s="519"/>
      <c r="F90" s="521"/>
      <c r="G90" s="369"/>
      <c r="H90" s="508"/>
      <c r="I90" s="508"/>
      <c r="J90" s="508"/>
      <c r="K90" s="508"/>
      <c r="L90" s="508"/>
      <c r="M90" s="510"/>
    </row>
    <row r="91" spans="1:13">
      <c r="A91" s="513"/>
      <c r="B91" s="515"/>
      <c r="C91" s="515"/>
      <c r="D91" s="517"/>
      <c r="E91" s="519"/>
      <c r="F91" s="521"/>
      <c r="G91" s="369"/>
      <c r="H91" s="508"/>
      <c r="I91" s="508"/>
      <c r="J91" s="508"/>
      <c r="K91" s="508"/>
      <c r="L91" s="508"/>
      <c r="M91" s="510"/>
    </row>
    <row r="92" spans="1:13">
      <c r="A92" s="513"/>
      <c r="B92" s="515"/>
      <c r="C92" s="515"/>
      <c r="D92" s="517"/>
      <c r="E92" s="519"/>
      <c r="F92" s="521"/>
      <c r="G92" s="369"/>
      <c r="H92" s="508"/>
      <c r="I92" s="508"/>
      <c r="J92" s="508"/>
      <c r="K92" s="508"/>
      <c r="L92" s="508"/>
      <c r="M92" s="510"/>
    </row>
    <row r="93" spans="1:13">
      <c r="A93" s="513"/>
      <c r="B93" s="515"/>
      <c r="C93" s="515"/>
      <c r="D93" s="517"/>
      <c r="E93" s="519"/>
      <c r="F93" s="521"/>
      <c r="G93" s="369"/>
      <c r="H93" s="508"/>
      <c r="I93" s="508"/>
      <c r="J93" s="508"/>
      <c r="K93" s="508"/>
      <c r="L93" s="508"/>
      <c r="M93" s="510"/>
    </row>
    <row r="94" spans="1:13">
      <c r="A94" s="513"/>
      <c r="B94" s="515"/>
      <c r="C94" s="515"/>
      <c r="D94" s="517"/>
      <c r="E94" s="519"/>
      <c r="F94" s="521"/>
      <c r="G94" s="369"/>
      <c r="H94" s="508"/>
      <c r="I94" s="508"/>
      <c r="J94" s="508"/>
      <c r="K94" s="508"/>
      <c r="L94" s="508"/>
      <c r="M94" s="510"/>
    </row>
    <row r="95" spans="1:13">
      <c r="A95" s="513"/>
      <c r="B95" s="515"/>
      <c r="C95" s="515"/>
      <c r="D95" s="517"/>
      <c r="E95" s="519"/>
      <c r="F95" s="521"/>
      <c r="G95" s="369"/>
      <c r="H95" s="508"/>
      <c r="I95" s="508"/>
      <c r="J95" s="508"/>
      <c r="K95" s="508"/>
      <c r="L95" s="508"/>
      <c r="M95" s="510"/>
    </row>
    <row r="96" spans="1:13">
      <c r="A96" s="513"/>
      <c r="B96" s="515"/>
      <c r="C96" s="515"/>
      <c r="D96" s="517"/>
      <c r="E96" s="519"/>
      <c r="F96" s="521"/>
      <c r="G96" s="369"/>
      <c r="H96" s="508"/>
      <c r="I96" s="508"/>
      <c r="J96" s="508"/>
      <c r="K96" s="508"/>
      <c r="L96" s="508"/>
      <c r="M96" s="510"/>
    </row>
    <row r="97" spans="1:13">
      <c r="A97" s="513"/>
      <c r="B97" s="515"/>
      <c r="C97" s="515"/>
      <c r="D97" s="517"/>
      <c r="E97" s="519"/>
      <c r="F97" s="521"/>
      <c r="G97" s="369"/>
      <c r="H97" s="508"/>
      <c r="I97" s="508"/>
      <c r="J97" s="508"/>
      <c r="K97" s="508"/>
      <c r="L97" s="508"/>
      <c r="M97" s="510"/>
    </row>
    <row r="98" spans="1:13" ht="15.75" thickBot="1">
      <c r="A98" s="513"/>
      <c r="B98" s="515"/>
      <c r="C98" s="515"/>
      <c r="D98" s="517"/>
      <c r="E98" s="519"/>
      <c r="F98" s="521"/>
      <c r="G98" s="370"/>
      <c r="H98" s="509"/>
      <c r="I98" s="509"/>
      <c r="J98" s="509"/>
      <c r="K98" s="509"/>
      <c r="L98" s="509"/>
      <c r="M98" s="511"/>
    </row>
    <row r="99" spans="1:13" ht="15" customHeight="1">
      <c r="A99" s="512" t="e">
        <f>'7- Mapa Final'!A100</f>
        <v>#REF!</v>
      </c>
      <c r="B99" s="514" t="e">
        <f>'7- Mapa Final'!B100</f>
        <v>#REF!</v>
      </c>
      <c r="C99" s="514" t="e">
        <f>'7- Mapa Final'!C100</f>
        <v>#REF!</v>
      </c>
      <c r="D99" s="516" t="e">
        <f>'7- Mapa Final'!J100</f>
        <v>#REF!</v>
      </c>
      <c r="E99" s="518" t="e">
        <f>'7- Mapa Final'!K100</f>
        <v>#REF!</v>
      </c>
      <c r="F99" s="520" t="e">
        <f>'7- Mapa Final'!M100</f>
        <v>#REF!</v>
      </c>
      <c r="G99" s="369"/>
      <c r="H99" s="508"/>
      <c r="I99" s="508"/>
      <c r="J99" s="508"/>
      <c r="K99" s="508"/>
      <c r="L99" s="508"/>
      <c r="M99" s="510"/>
    </row>
    <row r="100" spans="1:13">
      <c r="A100" s="513"/>
      <c r="B100" s="515"/>
      <c r="C100" s="515"/>
      <c r="D100" s="517"/>
      <c r="E100" s="519"/>
      <c r="F100" s="521"/>
      <c r="G100" s="369"/>
      <c r="H100" s="508"/>
      <c r="I100" s="508"/>
      <c r="J100" s="508"/>
      <c r="K100" s="508"/>
      <c r="L100" s="508"/>
      <c r="M100" s="510"/>
    </row>
    <row r="101" spans="1:13">
      <c r="A101" s="513"/>
      <c r="B101" s="515"/>
      <c r="C101" s="515"/>
      <c r="D101" s="517"/>
      <c r="E101" s="519"/>
      <c r="F101" s="521"/>
      <c r="G101" s="369"/>
      <c r="H101" s="508"/>
      <c r="I101" s="508"/>
      <c r="J101" s="508"/>
      <c r="K101" s="508"/>
      <c r="L101" s="508"/>
      <c r="M101" s="510"/>
    </row>
    <row r="102" spans="1:13">
      <c r="A102" s="513"/>
      <c r="B102" s="515"/>
      <c r="C102" s="515"/>
      <c r="D102" s="517"/>
      <c r="E102" s="519"/>
      <c r="F102" s="521"/>
      <c r="G102" s="369"/>
      <c r="H102" s="508"/>
      <c r="I102" s="508"/>
      <c r="J102" s="508"/>
      <c r="K102" s="508"/>
      <c r="L102" s="508"/>
      <c r="M102" s="510"/>
    </row>
    <row r="103" spans="1:13">
      <c r="A103" s="513"/>
      <c r="B103" s="515"/>
      <c r="C103" s="515"/>
      <c r="D103" s="517"/>
      <c r="E103" s="519"/>
      <c r="F103" s="521"/>
      <c r="G103" s="369"/>
      <c r="H103" s="508"/>
      <c r="I103" s="508"/>
      <c r="J103" s="508"/>
      <c r="K103" s="508"/>
      <c r="L103" s="508"/>
      <c r="M103" s="510"/>
    </row>
    <row r="104" spans="1:13">
      <c r="A104" s="513"/>
      <c r="B104" s="515"/>
      <c r="C104" s="515"/>
      <c r="D104" s="517"/>
      <c r="E104" s="519"/>
      <c r="F104" s="521"/>
      <c r="G104" s="369"/>
      <c r="H104" s="508"/>
      <c r="I104" s="508"/>
      <c r="J104" s="508"/>
      <c r="K104" s="508"/>
      <c r="L104" s="508"/>
      <c r="M104" s="510"/>
    </row>
    <row r="105" spans="1:13">
      <c r="A105" s="513"/>
      <c r="B105" s="515"/>
      <c r="C105" s="515"/>
      <c r="D105" s="517"/>
      <c r="E105" s="519"/>
      <c r="F105" s="521"/>
      <c r="G105" s="369"/>
      <c r="H105" s="508"/>
      <c r="I105" s="508"/>
      <c r="J105" s="508"/>
      <c r="K105" s="508"/>
      <c r="L105" s="508"/>
      <c r="M105" s="510"/>
    </row>
    <row r="106" spans="1:13">
      <c r="A106" s="513"/>
      <c r="B106" s="515"/>
      <c r="C106" s="515"/>
      <c r="D106" s="517"/>
      <c r="E106" s="519"/>
      <c r="F106" s="521"/>
      <c r="G106" s="369"/>
      <c r="H106" s="508"/>
      <c r="I106" s="508"/>
      <c r="J106" s="508"/>
      <c r="K106" s="508"/>
      <c r="L106" s="508"/>
      <c r="M106" s="510"/>
    </row>
    <row r="107" spans="1:13">
      <c r="A107" s="513"/>
      <c r="B107" s="515"/>
      <c r="C107" s="515"/>
      <c r="D107" s="517"/>
      <c r="E107" s="519"/>
      <c r="F107" s="521"/>
      <c r="G107" s="369"/>
      <c r="H107" s="508"/>
      <c r="I107" s="508"/>
      <c r="J107" s="508"/>
      <c r="K107" s="508"/>
      <c r="L107" s="508"/>
      <c r="M107" s="510"/>
    </row>
    <row r="108" spans="1:13" ht="15.75" thickBot="1">
      <c r="A108" s="513"/>
      <c r="B108" s="515"/>
      <c r="C108" s="515"/>
      <c r="D108" s="517"/>
      <c r="E108" s="519"/>
      <c r="F108" s="521"/>
      <c r="G108" s="370"/>
      <c r="H108" s="509"/>
      <c r="I108" s="509"/>
      <c r="J108" s="509"/>
      <c r="K108" s="509"/>
      <c r="L108" s="509"/>
      <c r="M108" s="511"/>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1" priority="203" operator="containsText" text="3- Moderado">
      <formula>NOT(ISERROR(SEARCH("3- Moderado",A6)))</formula>
    </cfRule>
    <cfRule type="containsText" dxfId="60" priority="204" operator="containsText" text="6- Moderado">
      <formula>NOT(ISERROR(SEARCH("6- Moderado",A6)))</formula>
    </cfRule>
    <cfRule type="containsText" dxfId="59" priority="205" operator="containsText" text="4- Moderado">
      <formula>NOT(ISERROR(SEARCH("4- Moderado",A6)))</formula>
    </cfRule>
    <cfRule type="containsText" dxfId="58" priority="206" operator="containsText" text="3- Bajo">
      <formula>NOT(ISERROR(SEARCH("3- Bajo",A6)))</formula>
    </cfRule>
    <cfRule type="containsText" dxfId="57" priority="207" operator="containsText" text="4- Bajo">
      <formula>NOT(ISERROR(SEARCH("4- Bajo",A6)))</formula>
    </cfRule>
    <cfRule type="containsText" dxfId="56" priority="208" operator="containsText" text="1- Bajo">
      <formula>NOT(ISERROR(SEARCH("1- Bajo",A6)))</formula>
    </cfRule>
  </conditionalFormatting>
  <conditionalFormatting sqref="A9:E9 A19:E19 A29:E29 A39:E39 A49:E49 A59:E59 A69:E69 A79:E79 A89:E89 A99:E99">
    <cfRule type="containsText" dxfId="55" priority="197" operator="containsText" text="3- Moderado">
      <formula>NOT(ISERROR(SEARCH("3- Moderado",A9)))</formula>
    </cfRule>
    <cfRule type="containsText" dxfId="54" priority="198" operator="containsText" text="6- Moderado">
      <formula>NOT(ISERROR(SEARCH("6- Moderado",A9)))</formula>
    </cfRule>
    <cfRule type="containsText" dxfId="53" priority="199" operator="containsText" text="4- Moderado">
      <formula>NOT(ISERROR(SEARCH("4- Moderado",A9)))</formula>
    </cfRule>
    <cfRule type="containsText" dxfId="52" priority="200" operator="containsText" text="3- Bajo">
      <formula>NOT(ISERROR(SEARCH("3- Bajo",A9)))</formula>
    </cfRule>
    <cfRule type="containsText" dxfId="51" priority="201" operator="containsText" text="4- Bajo">
      <formula>NOT(ISERROR(SEARCH("4- Bajo",A9)))</formula>
    </cfRule>
    <cfRule type="containsText" dxfId="50" priority="202" operator="containsText" text="1- Bajo">
      <formula>NOT(ISERROR(SEARCH("1- Bajo",A9)))</formula>
    </cfRule>
  </conditionalFormatting>
  <conditionalFormatting sqref="C7:F7">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1" operator="containsText" text="4- Moderado">
      <formula>NOT(ISERROR(SEARCH("4- Moderado",C7)))</formula>
    </cfRule>
    <cfRule type="containsText" dxfId="46" priority="172" operator="containsText" text="3- Bajo">
      <formula>NOT(ISERROR(SEARCH("3- Bajo",C7)))</formula>
    </cfRule>
    <cfRule type="containsText" dxfId="45" priority="173" operator="containsText" text="4- Bajo">
      <formula>NOT(ISERROR(SEARCH("4- Bajo",C7)))</formula>
    </cfRule>
    <cfRule type="containsText" dxfId="44" priority="174" operator="containsText" text="1- Bajo">
      <formula>NOT(ISERROR(SEARCH("1- Bajo",C7)))</formula>
    </cfRule>
  </conditionalFormatting>
  <conditionalFormatting sqref="D9:D108">
    <cfRule type="containsText" dxfId="43" priority="33" operator="containsText" text="Muy Alta">
      <formula>NOT(ISERROR(SEARCH("Muy Alta",D9)))</formula>
    </cfRule>
    <cfRule type="containsText" dxfId="42" priority="34" operator="containsText" text="Alta">
      <formula>NOT(ISERROR(SEARCH("Alta",D9)))</formula>
    </cfRule>
    <cfRule type="containsText" dxfId="41" priority="35" operator="containsText" text="Baja">
      <formula>NOT(ISERROR(SEARCH("Baja",D9)))</formula>
    </cfRule>
    <cfRule type="containsText" dxfId="40" priority="36" operator="containsText" text="Muy Baja">
      <formula>NOT(ISERROR(SEARCH("Muy Baja",D9)))</formula>
    </cfRule>
    <cfRule type="containsText" dxfId="39" priority="38" operator="containsText" text="Media">
      <formula>NOT(ISERROR(SEARCH("Media",D9)))</formula>
    </cfRule>
  </conditionalFormatting>
  <conditionalFormatting sqref="E9:E108">
    <cfRule type="containsText" dxfId="38" priority="29" operator="containsText" text="Catastrófico">
      <formula>NOT(ISERROR(SEARCH("Catastrófico",E9)))</formula>
    </cfRule>
    <cfRule type="containsText" dxfId="37" priority="30" operator="containsText" text="Mayor">
      <formula>NOT(ISERROR(SEARCH("Mayor",E9)))</formula>
    </cfRule>
    <cfRule type="containsText" dxfId="36" priority="31" operator="containsText" text="Menor">
      <formula>NOT(ISERROR(SEARCH("Menor",E9)))</formula>
    </cfRule>
    <cfRule type="containsText" dxfId="35" priority="32" operator="containsText" text="Leve">
      <formula>NOT(ISERROR(SEARCH("Leve",E9)))</formula>
    </cfRule>
  </conditionalFormatting>
  <conditionalFormatting sqref="E9:F108">
    <cfRule type="containsText" dxfId="34"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3" priority="52" operator="containsText" text="Bajo">
      <formula>NOT(ISERROR(SEARCH("Bajo",F9)))</formula>
    </cfRule>
    <cfRule type="containsText" dxfId="32" priority="53" operator="containsText" text="Moderado">
      <formula>NOT(ISERROR(SEARCH("Moderado",F9)))</formula>
    </cfRule>
    <cfRule type="containsText" dxfId="31" priority="54" operator="containsText" text="Alto">
      <formula>NOT(ISERROR(SEARCH("Alto",F9)))</formula>
    </cfRule>
    <cfRule type="containsText" dxfId="30"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2024-08-27T18:53:10Z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